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F3B4B85-4AC0-4687-B165-3574F9F00AF5}" xr6:coauthVersionLast="46" xr6:coauthVersionMax="46" xr10:uidLastSave="{00000000-0000-0000-0000-000000000000}"/>
  <bookViews>
    <workbookView xWindow="-120" yWindow="480" windowWidth="29040" windowHeight="15840" xr2:uid="{628D53A7-F6F7-448B-869D-6565E0466268}"/>
  </bookViews>
  <sheets>
    <sheet name="Attachment 1" sheetId="1" r:id="rId1"/>
  </sheets>
  <externalReferences>
    <externalReference r:id="rId2"/>
  </externalReferences>
  <definedNames>
    <definedName name="_" hidden="1">#REF!</definedName>
    <definedName name="_BBBB">#REF!</definedName>
    <definedName name="_Fill" hidden="1">#REF!</definedName>
    <definedName name="BACKSOLVER">#REF!</definedName>
    <definedName name="CFSDATA">#REF!</definedName>
    <definedName name="CFSTICK">#REF!</definedName>
    <definedName name="FC_1">#REF!</definedName>
    <definedName name="JE7534BU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_xlnm.Print_Titles" localSheetId="0">'Attachment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9" i="1" l="1"/>
  <c r="G242" i="1" s="1"/>
  <c r="F239" i="1"/>
  <c r="F242" i="1" s="1"/>
  <c r="E239" i="1"/>
  <c r="E242" i="1" s="1"/>
  <c r="D239" i="1"/>
  <c r="D242" i="1" s="1"/>
  <c r="C239" i="1"/>
  <c r="G238" i="1"/>
  <c r="F238" i="1"/>
  <c r="E238" i="1"/>
  <c r="D238" i="1"/>
  <c r="C238" i="1"/>
  <c r="G237" i="1"/>
  <c r="F237" i="1"/>
  <c r="E237" i="1"/>
  <c r="D237" i="1"/>
  <c r="C237" i="1"/>
  <c r="G236" i="1"/>
  <c r="F236" i="1"/>
  <c r="E236" i="1"/>
  <c r="D236" i="1"/>
  <c r="C236" i="1"/>
  <c r="H236" i="1" s="1"/>
  <c r="G235" i="1"/>
  <c r="F235" i="1"/>
  <c r="E235" i="1"/>
  <c r="D235" i="1"/>
  <c r="C235" i="1"/>
  <c r="G234" i="1"/>
  <c r="F234" i="1"/>
  <c r="E234" i="1"/>
  <c r="D234" i="1"/>
  <c r="C234" i="1"/>
  <c r="G233" i="1"/>
  <c r="F233" i="1"/>
  <c r="E233" i="1"/>
  <c r="D233" i="1"/>
  <c r="C233" i="1"/>
  <c r="G232" i="1"/>
  <c r="F232" i="1"/>
  <c r="E232" i="1"/>
  <c r="D232" i="1"/>
  <c r="C232" i="1"/>
  <c r="H232" i="1" s="1"/>
  <c r="G231" i="1"/>
  <c r="F231" i="1"/>
  <c r="E231" i="1"/>
  <c r="D231" i="1"/>
  <c r="C231" i="1"/>
  <c r="G230" i="1"/>
  <c r="F230" i="1"/>
  <c r="E230" i="1"/>
  <c r="D230" i="1"/>
  <c r="C230" i="1"/>
  <c r="G229" i="1"/>
  <c r="F229" i="1"/>
  <c r="E229" i="1"/>
  <c r="D229" i="1"/>
  <c r="C229" i="1"/>
  <c r="G228" i="1"/>
  <c r="F228" i="1"/>
  <c r="E228" i="1"/>
  <c r="D228" i="1"/>
  <c r="C228" i="1"/>
  <c r="H228" i="1" s="1"/>
  <c r="G227" i="1"/>
  <c r="F227" i="1"/>
  <c r="E227" i="1"/>
  <c r="D227" i="1"/>
  <c r="D244" i="1" s="1"/>
  <c r="C227" i="1"/>
  <c r="G226" i="1"/>
  <c r="F226" i="1"/>
  <c r="E226" i="1"/>
  <c r="D226" i="1"/>
  <c r="C226" i="1"/>
  <c r="G225" i="1"/>
  <c r="F225" i="1"/>
  <c r="E225" i="1"/>
  <c r="D225" i="1"/>
  <c r="C225" i="1"/>
  <c r="G224" i="1"/>
  <c r="F224" i="1"/>
  <c r="E224" i="1"/>
  <c r="D224" i="1"/>
  <c r="C224" i="1"/>
  <c r="G223" i="1"/>
  <c r="F223" i="1"/>
  <c r="E223" i="1"/>
  <c r="D223" i="1"/>
  <c r="C223" i="1"/>
  <c r="G222" i="1"/>
  <c r="F222" i="1"/>
  <c r="E222" i="1"/>
  <c r="D222" i="1"/>
  <c r="C222" i="1"/>
  <c r="G221" i="1"/>
  <c r="F221" i="1"/>
  <c r="E221" i="1"/>
  <c r="D221" i="1"/>
  <c r="C221" i="1"/>
  <c r="G220" i="1"/>
  <c r="F220" i="1"/>
  <c r="E220" i="1"/>
  <c r="D220" i="1"/>
  <c r="C220" i="1"/>
  <c r="G219" i="1"/>
  <c r="F219" i="1"/>
  <c r="E219" i="1"/>
  <c r="D219" i="1"/>
  <c r="C219" i="1"/>
  <c r="G218" i="1"/>
  <c r="F218" i="1"/>
  <c r="E218" i="1"/>
  <c r="D218" i="1"/>
  <c r="C218" i="1"/>
  <c r="G217" i="1"/>
  <c r="F217" i="1"/>
  <c r="E217" i="1"/>
  <c r="D217" i="1"/>
  <c r="C217" i="1"/>
  <c r="G216" i="1"/>
  <c r="F216" i="1"/>
  <c r="E216" i="1"/>
  <c r="D216" i="1"/>
  <c r="C216" i="1"/>
  <c r="G215" i="1"/>
  <c r="F215" i="1"/>
  <c r="E215" i="1"/>
  <c r="D215" i="1"/>
  <c r="C215" i="1"/>
  <c r="G214" i="1"/>
  <c r="F214" i="1"/>
  <c r="E214" i="1"/>
  <c r="D214" i="1"/>
  <c r="C214" i="1"/>
  <c r="G213" i="1"/>
  <c r="F213" i="1"/>
  <c r="E213" i="1"/>
  <c r="D213" i="1"/>
  <c r="C213" i="1"/>
  <c r="G212" i="1"/>
  <c r="F212" i="1"/>
  <c r="E212" i="1"/>
  <c r="D212" i="1"/>
  <c r="C212" i="1"/>
  <c r="G211" i="1"/>
  <c r="F211" i="1"/>
  <c r="E211" i="1"/>
  <c r="D211" i="1"/>
  <c r="C211" i="1"/>
  <c r="G210" i="1"/>
  <c r="F210" i="1"/>
  <c r="E210" i="1"/>
  <c r="D210" i="1"/>
  <c r="C210" i="1"/>
  <c r="G209" i="1"/>
  <c r="F209" i="1"/>
  <c r="E209" i="1"/>
  <c r="D209" i="1"/>
  <c r="C209" i="1"/>
  <c r="G208" i="1"/>
  <c r="F208" i="1"/>
  <c r="E208" i="1"/>
  <c r="D208" i="1"/>
  <c r="C208" i="1"/>
  <c r="G207" i="1"/>
  <c r="F207" i="1"/>
  <c r="E207" i="1"/>
  <c r="D207" i="1"/>
  <c r="C207" i="1"/>
  <c r="G206" i="1"/>
  <c r="F206" i="1"/>
  <c r="E206" i="1"/>
  <c r="D206" i="1"/>
  <c r="C206" i="1"/>
  <c r="G205" i="1"/>
  <c r="F205" i="1"/>
  <c r="E205" i="1"/>
  <c r="D205" i="1"/>
  <c r="C205" i="1"/>
  <c r="G204" i="1"/>
  <c r="F204" i="1"/>
  <c r="E204" i="1"/>
  <c r="D204" i="1"/>
  <c r="C204" i="1"/>
  <c r="G203" i="1"/>
  <c r="F203" i="1"/>
  <c r="E203" i="1"/>
  <c r="D203" i="1"/>
  <c r="C203" i="1"/>
  <c r="G202" i="1"/>
  <c r="F202" i="1"/>
  <c r="E202" i="1"/>
  <c r="D202" i="1"/>
  <c r="C202" i="1"/>
  <c r="G201" i="1"/>
  <c r="F201" i="1"/>
  <c r="E201" i="1"/>
  <c r="D201" i="1"/>
  <c r="C201" i="1"/>
  <c r="G200" i="1"/>
  <c r="F200" i="1"/>
  <c r="E200" i="1"/>
  <c r="D200" i="1"/>
  <c r="C200" i="1"/>
  <c r="G199" i="1"/>
  <c r="F199" i="1"/>
  <c r="E199" i="1"/>
  <c r="D199" i="1"/>
  <c r="C199" i="1"/>
  <c r="G198" i="1"/>
  <c r="F198" i="1"/>
  <c r="E198" i="1"/>
  <c r="D198" i="1"/>
  <c r="C198" i="1"/>
  <c r="G197" i="1"/>
  <c r="F197" i="1"/>
  <c r="E197" i="1"/>
  <c r="D197" i="1"/>
  <c r="C197" i="1"/>
  <c r="G196" i="1"/>
  <c r="F196" i="1"/>
  <c r="E196" i="1"/>
  <c r="D196" i="1"/>
  <c r="C196" i="1"/>
  <c r="G195" i="1"/>
  <c r="F195" i="1"/>
  <c r="E195" i="1"/>
  <c r="D195" i="1"/>
  <c r="C195" i="1"/>
  <c r="G194" i="1"/>
  <c r="F194" i="1"/>
  <c r="E194" i="1"/>
  <c r="D194" i="1"/>
  <c r="C194" i="1"/>
  <c r="G193" i="1"/>
  <c r="F193" i="1"/>
  <c r="E193" i="1"/>
  <c r="D193" i="1"/>
  <c r="C193" i="1"/>
  <c r="G192" i="1"/>
  <c r="F192" i="1"/>
  <c r="E192" i="1"/>
  <c r="D192" i="1"/>
  <c r="C192" i="1"/>
  <c r="G191" i="1"/>
  <c r="F191" i="1"/>
  <c r="E191" i="1"/>
  <c r="D191" i="1"/>
  <c r="C191" i="1"/>
  <c r="G190" i="1"/>
  <c r="F190" i="1"/>
  <c r="E190" i="1"/>
  <c r="D190" i="1"/>
  <c r="C190" i="1"/>
  <c r="G189" i="1"/>
  <c r="F189" i="1"/>
  <c r="E189" i="1"/>
  <c r="D189" i="1"/>
  <c r="C189" i="1"/>
  <c r="G188" i="1"/>
  <c r="F188" i="1"/>
  <c r="E188" i="1"/>
  <c r="D188" i="1"/>
  <c r="C188" i="1"/>
  <c r="G187" i="1"/>
  <c r="F187" i="1"/>
  <c r="E187" i="1"/>
  <c r="D187" i="1"/>
  <c r="C187" i="1"/>
  <c r="G186" i="1"/>
  <c r="F186" i="1"/>
  <c r="E186" i="1"/>
  <c r="D186" i="1"/>
  <c r="C186" i="1"/>
  <c r="G185" i="1"/>
  <c r="F185" i="1"/>
  <c r="E185" i="1"/>
  <c r="D185" i="1"/>
  <c r="C185" i="1"/>
  <c r="G184" i="1"/>
  <c r="F184" i="1"/>
  <c r="E184" i="1"/>
  <c r="D184" i="1"/>
  <c r="C184" i="1"/>
  <c r="G183" i="1"/>
  <c r="F183" i="1"/>
  <c r="E183" i="1"/>
  <c r="D183" i="1"/>
  <c r="C183" i="1"/>
  <c r="G182" i="1"/>
  <c r="F182" i="1"/>
  <c r="E182" i="1"/>
  <c r="D182" i="1"/>
  <c r="C182" i="1"/>
  <c r="G181" i="1"/>
  <c r="F181" i="1"/>
  <c r="E181" i="1"/>
  <c r="D181" i="1"/>
  <c r="C181" i="1"/>
  <c r="G180" i="1"/>
  <c r="F180" i="1"/>
  <c r="E180" i="1"/>
  <c r="D180" i="1"/>
  <c r="C180" i="1"/>
  <c r="G179" i="1"/>
  <c r="F179" i="1"/>
  <c r="E179" i="1"/>
  <c r="D179" i="1"/>
  <c r="C179" i="1"/>
  <c r="G178" i="1"/>
  <c r="F178" i="1"/>
  <c r="E178" i="1"/>
  <c r="D178" i="1"/>
  <c r="C178" i="1"/>
  <c r="G177" i="1"/>
  <c r="F177" i="1"/>
  <c r="E177" i="1"/>
  <c r="D177" i="1"/>
  <c r="C177" i="1"/>
  <c r="G176" i="1"/>
  <c r="F176" i="1"/>
  <c r="E176" i="1"/>
  <c r="D176" i="1"/>
  <c r="C176" i="1"/>
  <c r="G175" i="1"/>
  <c r="F175" i="1"/>
  <c r="E175" i="1"/>
  <c r="D175" i="1"/>
  <c r="C175" i="1"/>
  <c r="G174" i="1"/>
  <c r="F174" i="1"/>
  <c r="E174" i="1"/>
  <c r="D174" i="1"/>
  <c r="C174" i="1"/>
  <c r="G173" i="1"/>
  <c r="F173" i="1"/>
  <c r="E173" i="1"/>
  <c r="D173" i="1"/>
  <c r="C173" i="1"/>
  <c r="G172" i="1"/>
  <c r="F172" i="1"/>
  <c r="E172" i="1"/>
  <c r="D172" i="1"/>
  <c r="C172" i="1"/>
  <c r="G171" i="1"/>
  <c r="F171" i="1"/>
  <c r="E171" i="1"/>
  <c r="D171" i="1"/>
  <c r="C171" i="1"/>
  <c r="G170" i="1"/>
  <c r="F170" i="1"/>
  <c r="E170" i="1"/>
  <c r="D170" i="1"/>
  <c r="C170" i="1"/>
  <c r="G169" i="1"/>
  <c r="F169" i="1"/>
  <c r="E169" i="1"/>
  <c r="D169" i="1"/>
  <c r="C169" i="1"/>
  <c r="G168" i="1"/>
  <c r="F168" i="1"/>
  <c r="E168" i="1"/>
  <c r="D168" i="1"/>
  <c r="C168" i="1"/>
  <c r="G167" i="1"/>
  <c r="F167" i="1"/>
  <c r="E167" i="1"/>
  <c r="D167" i="1"/>
  <c r="C167" i="1"/>
  <c r="G166" i="1"/>
  <c r="F166" i="1"/>
  <c r="E166" i="1"/>
  <c r="D166" i="1"/>
  <c r="C166" i="1"/>
  <c r="G165" i="1"/>
  <c r="F165" i="1"/>
  <c r="E165" i="1"/>
  <c r="D165" i="1"/>
  <c r="C165" i="1"/>
  <c r="G164" i="1"/>
  <c r="F164" i="1"/>
  <c r="E164" i="1"/>
  <c r="D164" i="1"/>
  <c r="C164" i="1"/>
  <c r="G163" i="1"/>
  <c r="F163" i="1"/>
  <c r="E163" i="1"/>
  <c r="D163" i="1"/>
  <c r="C163" i="1"/>
  <c r="G162" i="1"/>
  <c r="F162" i="1"/>
  <c r="E162" i="1"/>
  <c r="D162" i="1"/>
  <c r="C162" i="1"/>
  <c r="G161" i="1"/>
  <c r="F161" i="1"/>
  <c r="E161" i="1"/>
  <c r="D161" i="1"/>
  <c r="C161" i="1"/>
  <c r="G160" i="1"/>
  <c r="F160" i="1"/>
  <c r="E160" i="1"/>
  <c r="D160" i="1"/>
  <c r="C160" i="1"/>
  <c r="G159" i="1"/>
  <c r="F159" i="1"/>
  <c r="E159" i="1"/>
  <c r="D159" i="1"/>
  <c r="C159" i="1"/>
  <c r="G158" i="1"/>
  <c r="F158" i="1"/>
  <c r="E158" i="1"/>
  <c r="D158" i="1"/>
  <c r="C158" i="1"/>
  <c r="G157" i="1"/>
  <c r="F157" i="1"/>
  <c r="E157" i="1"/>
  <c r="D157" i="1"/>
  <c r="C157" i="1"/>
  <c r="G156" i="1"/>
  <c r="F156" i="1"/>
  <c r="E156" i="1"/>
  <c r="D156" i="1"/>
  <c r="C156" i="1"/>
  <c r="G155" i="1"/>
  <c r="F155" i="1"/>
  <c r="E155" i="1"/>
  <c r="D155" i="1"/>
  <c r="C155" i="1"/>
  <c r="G154" i="1"/>
  <c r="F154" i="1"/>
  <c r="E154" i="1"/>
  <c r="D154" i="1"/>
  <c r="C154" i="1"/>
  <c r="G153" i="1"/>
  <c r="F153" i="1"/>
  <c r="E153" i="1"/>
  <c r="D153" i="1"/>
  <c r="C153" i="1"/>
  <c r="G152" i="1"/>
  <c r="F152" i="1"/>
  <c r="E152" i="1"/>
  <c r="D152" i="1"/>
  <c r="C152" i="1"/>
  <c r="G151" i="1"/>
  <c r="F151" i="1"/>
  <c r="E151" i="1"/>
  <c r="D151" i="1"/>
  <c r="C151" i="1"/>
  <c r="G150" i="1"/>
  <c r="F150" i="1"/>
  <c r="E150" i="1"/>
  <c r="D150" i="1"/>
  <c r="C150" i="1"/>
  <c r="G149" i="1"/>
  <c r="F149" i="1"/>
  <c r="E149" i="1"/>
  <c r="D149" i="1"/>
  <c r="C149" i="1"/>
  <c r="G148" i="1"/>
  <c r="F148" i="1"/>
  <c r="E148" i="1"/>
  <c r="D148" i="1"/>
  <c r="C148" i="1"/>
  <c r="G147" i="1"/>
  <c r="F147" i="1"/>
  <c r="E147" i="1"/>
  <c r="D147" i="1"/>
  <c r="C147" i="1"/>
  <c r="G146" i="1"/>
  <c r="F146" i="1"/>
  <c r="E146" i="1"/>
  <c r="D146" i="1"/>
  <c r="C146" i="1"/>
  <c r="G145" i="1"/>
  <c r="F145" i="1"/>
  <c r="E145" i="1"/>
  <c r="D145" i="1"/>
  <c r="C145" i="1"/>
  <c r="G144" i="1"/>
  <c r="F144" i="1"/>
  <c r="E144" i="1"/>
  <c r="D144" i="1"/>
  <c r="C144" i="1"/>
  <c r="G143" i="1"/>
  <c r="F143" i="1"/>
  <c r="E143" i="1"/>
  <c r="D143" i="1"/>
  <c r="C143" i="1"/>
  <c r="G142" i="1"/>
  <c r="F142" i="1"/>
  <c r="E142" i="1"/>
  <c r="D142" i="1"/>
  <c r="C142" i="1"/>
  <c r="G141" i="1"/>
  <c r="F141" i="1"/>
  <c r="E141" i="1"/>
  <c r="D141" i="1"/>
  <c r="C141" i="1"/>
  <c r="G140" i="1"/>
  <c r="F140" i="1"/>
  <c r="E140" i="1"/>
  <c r="D140" i="1"/>
  <c r="C140" i="1"/>
  <c r="G139" i="1"/>
  <c r="F139" i="1"/>
  <c r="E139" i="1"/>
  <c r="D139" i="1"/>
  <c r="C139" i="1"/>
  <c r="G138" i="1"/>
  <c r="F138" i="1"/>
  <c r="E138" i="1"/>
  <c r="D138" i="1"/>
  <c r="C138" i="1"/>
  <c r="G137" i="1"/>
  <c r="F137" i="1"/>
  <c r="E137" i="1"/>
  <c r="D137" i="1"/>
  <c r="C137" i="1"/>
  <c r="G136" i="1"/>
  <c r="F136" i="1"/>
  <c r="E136" i="1"/>
  <c r="D136" i="1"/>
  <c r="C136" i="1"/>
  <c r="G135" i="1"/>
  <c r="G246" i="1" s="1"/>
  <c r="F135" i="1"/>
  <c r="F246" i="1" s="1"/>
  <c r="E135" i="1"/>
  <c r="E246" i="1" s="1"/>
  <c r="D135" i="1"/>
  <c r="D246" i="1" s="1"/>
  <c r="C135" i="1"/>
  <c r="G134" i="1"/>
  <c r="F134" i="1"/>
  <c r="E134" i="1"/>
  <c r="D134" i="1"/>
  <c r="C134" i="1"/>
  <c r="G133" i="1"/>
  <c r="F133" i="1"/>
  <c r="E133" i="1"/>
  <c r="D133" i="1"/>
  <c r="C133" i="1"/>
  <c r="G132" i="1"/>
  <c r="F132" i="1"/>
  <c r="E132" i="1"/>
  <c r="D132" i="1"/>
  <c r="C132" i="1"/>
  <c r="G131" i="1"/>
  <c r="F131" i="1"/>
  <c r="E131" i="1"/>
  <c r="D131" i="1"/>
  <c r="C131" i="1"/>
  <c r="G130" i="1"/>
  <c r="F130" i="1"/>
  <c r="E130" i="1"/>
  <c r="D130" i="1"/>
  <c r="C130" i="1"/>
  <c r="G129" i="1"/>
  <c r="F129" i="1"/>
  <c r="E129" i="1"/>
  <c r="D129" i="1"/>
  <c r="C129" i="1"/>
  <c r="G128" i="1"/>
  <c r="F128" i="1"/>
  <c r="E128" i="1"/>
  <c r="D128" i="1"/>
  <c r="C128" i="1"/>
  <c r="G127" i="1"/>
  <c r="F127" i="1"/>
  <c r="E127" i="1"/>
  <c r="D127" i="1"/>
  <c r="C127" i="1"/>
  <c r="G126" i="1"/>
  <c r="F126" i="1"/>
  <c r="E126" i="1"/>
  <c r="D126" i="1"/>
  <c r="C126" i="1"/>
  <c r="G125" i="1"/>
  <c r="F125" i="1"/>
  <c r="E125" i="1"/>
  <c r="D125" i="1"/>
  <c r="C125" i="1"/>
  <c r="G124" i="1"/>
  <c r="F124" i="1"/>
  <c r="E124" i="1"/>
  <c r="D124" i="1"/>
  <c r="C124" i="1"/>
  <c r="G123" i="1"/>
  <c r="F123" i="1"/>
  <c r="E123" i="1"/>
  <c r="D123" i="1"/>
  <c r="C123" i="1"/>
  <c r="G122" i="1"/>
  <c r="F122" i="1"/>
  <c r="E122" i="1"/>
  <c r="D122" i="1"/>
  <c r="C122" i="1"/>
  <c r="G121" i="1"/>
  <c r="F121" i="1"/>
  <c r="E121" i="1"/>
  <c r="D121" i="1"/>
  <c r="C121" i="1"/>
  <c r="G120" i="1"/>
  <c r="F120" i="1"/>
  <c r="E120" i="1"/>
  <c r="D120" i="1"/>
  <c r="C120" i="1"/>
  <c r="G119" i="1"/>
  <c r="F119" i="1"/>
  <c r="E119" i="1"/>
  <c r="D119" i="1"/>
  <c r="C119" i="1"/>
  <c r="G118" i="1"/>
  <c r="F118" i="1"/>
  <c r="E118" i="1"/>
  <c r="D118" i="1"/>
  <c r="C11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4" i="1"/>
  <c r="F114" i="1"/>
  <c r="E114" i="1"/>
  <c r="D114" i="1"/>
  <c r="C114" i="1"/>
  <c r="G113" i="1"/>
  <c r="F113" i="1"/>
  <c r="E113" i="1"/>
  <c r="D113" i="1"/>
  <c r="C113" i="1"/>
  <c r="G112" i="1"/>
  <c r="F112" i="1"/>
  <c r="E112" i="1"/>
  <c r="D112" i="1"/>
  <c r="C112" i="1"/>
  <c r="G111" i="1"/>
  <c r="F111" i="1"/>
  <c r="E111" i="1"/>
  <c r="D111" i="1"/>
  <c r="C111" i="1"/>
  <c r="G110" i="1"/>
  <c r="F110" i="1"/>
  <c r="E110" i="1"/>
  <c r="D110" i="1"/>
  <c r="C110" i="1"/>
  <c r="G109" i="1"/>
  <c r="F109" i="1"/>
  <c r="E109" i="1"/>
  <c r="D109" i="1"/>
  <c r="C109" i="1"/>
  <c r="G108" i="1"/>
  <c r="F108" i="1"/>
  <c r="E108" i="1"/>
  <c r="D108" i="1"/>
  <c r="C108" i="1"/>
  <c r="G107" i="1"/>
  <c r="F107" i="1"/>
  <c r="E107" i="1"/>
  <c r="D107" i="1"/>
  <c r="C107" i="1"/>
  <c r="G106" i="1"/>
  <c r="F106" i="1"/>
  <c r="E106" i="1"/>
  <c r="D106" i="1"/>
  <c r="C106" i="1"/>
  <c r="G105" i="1"/>
  <c r="F105" i="1"/>
  <c r="E105" i="1"/>
  <c r="D105" i="1"/>
  <c r="C105" i="1"/>
  <c r="G104" i="1"/>
  <c r="F104" i="1"/>
  <c r="E104" i="1"/>
  <c r="D104" i="1"/>
  <c r="C104" i="1"/>
  <c r="G103" i="1"/>
  <c r="F103" i="1"/>
  <c r="E103" i="1"/>
  <c r="D103" i="1"/>
  <c r="C103" i="1"/>
  <c r="G102" i="1"/>
  <c r="F102" i="1"/>
  <c r="E102" i="1"/>
  <c r="D102" i="1"/>
  <c r="C102" i="1"/>
  <c r="G101" i="1"/>
  <c r="F101" i="1"/>
  <c r="E101" i="1"/>
  <c r="D101" i="1"/>
  <c r="C101" i="1"/>
  <c r="G100" i="1"/>
  <c r="F100" i="1"/>
  <c r="E100" i="1"/>
  <c r="D100" i="1"/>
  <c r="C100" i="1"/>
  <c r="G99" i="1"/>
  <c r="F99" i="1"/>
  <c r="E99" i="1"/>
  <c r="D99" i="1"/>
  <c r="C99" i="1"/>
  <c r="G98" i="1"/>
  <c r="F98" i="1"/>
  <c r="E98" i="1"/>
  <c r="D98" i="1"/>
  <c r="C98" i="1"/>
  <c r="G97" i="1"/>
  <c r="F97" i="1"/>
  <c r="E97" i="1"/>
  <c r="D97" i="1"/>
  <c r="C97" i="1"/>
  <c r="G96" i="1"/>
  <c r="F96" i="1"/>
  <c r="E96" i="1"/>
  <c r="D96" i="1"/>
  <c r="C96" i="1"/>
  <c r="G95" i="1"/>
  <c r="F95" i="1"/>
  <c r="E95" i="1"/>
  <c r="D95" i="1"/>
  <c r="C95" i="1"/>
  <c r="G94" i="1"/>
  <c r="F94" i="1"/>
  <c r="E94" i="1"/>
  <c r="D94" i="1"/>
  <c r="C94" i="1"/>
  <c r="G93" i="1"/>
  <c r="F93" i="1"/>
  <c r="E93" i="1"/>
  <c r="D93" i="1"/>
  <c r="C93" i="1"/>
  <c r="G92" i="1"/>
  <c r="F92" i="1"/>
  <c r="E92" i="1"/>
  <c r="D92" i="1"/>
  <c r="C92" i="1"/>
  <c r="G91" i="1"/>
  <c r="F91" i="1"/>
  <c r="E91" i="1"/>
  <c r="D91" i="1"/>
  <c r="C91" i="1"/>
  <c r="G90" i="1"/>
  <c r="F90" i="1"/>
  <c r="E90" i="1"/>
  <c r="D90" i="1"/>
  <c r="C90" i="1"/>
  <c r="G89" i="1"/>
  <c r="F89" i="1"/>
  <c r="E89" i="1"/>
  <c r="D89" i="1"/>
  <c r="C89" i="1"/>
  <c r="G88" i="1"/>
  <c r="F88" i="1"/>
  <c r="E88" i="1"/>
  <c r="D88" i="1"/>
  <c r="C88" i="1"/>
  <c r="G87" i="1"/>
  <c r="F87" i="1"/>
  <c r="E87" i="1"/>
  <c r="D87" i="1"/>
  <c r="C87" i="1"/>
  <c r="G86" i="1"/>
  <c r="F86" i="1"/>
  <c r="E86" i="1"/>
  <c r="D86" i="1"/>
  <c r="C86" i="1"/>
  <c r="G85" i="1"/>
  <c r="F85" i="1"/>
  <c r="E85" i="1"/>
  <c r="D85" i="1"/>
  <c r="C85" i="1"/>
  <c r="G84" i="1"/>
  <c r="F84" i="1"/>
  <c r="E84" i="1"/>
  <c r="D84" i="1"/>
  <c r="C84" i="1"/>
  <c r="G83" i="1"/>
  <c r="F83" i="1"/>
  <c r="E83" i="1"/>
  <c r="D83" i="1"/>
  <c r="C83" i="1"/>
  <c r="G82" i="1"/>
  <c r="F82" i="1"/>
  <c r="E82" i="1"/>
  <c r="D82" i="1"/>
  <c r="C82" i="1"/>
  <c r="G81" i="1"/>
  <c r="F81" i="1"/>
  <c r="E81" i="1"/>
  <c r="D81" i="1"/>
  <c r="C81" i="1"/>
  <c r="G80" i="1"/>
  <c r="F80" i="1"/>
  <c r="E80" i="1"/>
  <c r="D80" i="1"/>
  <c r="C80" i="1"/>
  <c r="G79" i="1"/>
  <c r="F79" i="1"/>
  <c r="E79" i="1"/>
  <c r="D79" i="1"/>
  <c r="C79" i="1"/>
  <c r="G78" i="1"/>
  <c r="F78" i="1"/>
  <c r="E78" i="1"/>
  <c r="D78" i="1"/>
  <c r="C78" i="1"/>
  <c r="G77" i="1"/>
  <c r="F77" i="1"/>
  <c r="E77" i="1"/>
  <c r="D77" i="1"/>
  <c r="C77" i="1"/>
  <c r="G76" i="1"/>
  <c r="F76" i="1"/>
  <c r="E76" i="1"/>
  <c r="D76" i="1"/>
  <c r="C76" i="1"/>
  <c r="G75" i="1"/>
  <c r="F75" i="1"/>
  <c r="E75" i="1"/>
  <c r="D75" i="1"/>
  <c r="C75" i="1"/>
  <c r="G74" i="1"/>
  <c r="F74" i="1"/>
  <c r="E74" i="1"/>
  <c r="D74" i="1"/>
  <c r="C74" i="1"/>
  <c r="G73" i="1"/>
  <c r="F73" i="1"/>
  <c r="E73" i="1"/>
  <c r="D73" i="1"/>
  <c r="C73" i="1"/>
  <c r="G72" i="1"/>
  <c r="F72" i="1"/>
  <c r="E72" i="1"/>
  <c r="D72" i="1"/>
  <c r="C72" i="1"/>
  <c r="G71" i="1"/>
  <c r="F71" i="1"/>
  <c r="E71" i="1"/>
  <c r="D71" i="1"/>
  <c r="C71" i="1"/>
  <c r="G70" i="1"/>
  <c r="F70" i="1"/>
  <c r="E70" i="1"/>
  <c r="D70" i="1"/>
  <c r="C70" i="1"/>
  <c r="G69" i="1"/>
  <c r="F69" i="1"/>
  <c r="E69" i="1"/>
  <c r="D69" i="1"/>
  <c r="C69" i="1"/>
  <c r="G68" i="1"/>
  <c r="F68" i="1"/>
  <c r="E68" i="1"/>
  <c r="D68" i="1"/>
  <c r="C68" i="1"/>
  <c r="G67" i="1"/>
  <c r="F67" i="1"/>
  <c r="E67" i="1"/>
  <c r="D67" i="1"/>
  <c r="C67" i="1"/>
  <c r="H67" i="1" s="1"/>
  <c r="G66" i="1"/>
  <c r="F66" i="1"/>
  <c r="E66" i="1"/>
  <c r="D66" i="1"/>
  <c r="H66" i="1" s="1"/>
  <c r="C66" i="1"/>
  <c r="G65" i="1"/>
  <c r="F65" i="1"/>
  <c r="E65" i="1"/>
  <c r="D65" i="1"/>
  <c r="C65" i="1"/>
  <c r="G64" i="1"/>
  <c r="F64" i="1"/>
  <c r="E64" i="1"/>
  <c r="D64" i="1"/>
  <c r="C64" i="1"/>
  <c r="G63" i="1"/>
  <c r="F63" i="1"/>
  <c r="E63" i="1"/>
  <c r="D63" i="1"/>
  <c r="C63" i="1"/>
  <c r="H63" i="1" s="1"/>
  <c r="G62" i="1"/>
  <c r="F62" i="1"/>
  <c r="E62" i="1"/>
  <c r="D62" i="1"/>
  <c r="H62" i="1" s="1"/>
  <c r="C62" i="1"/>
  <c r="G61" i="1"/>
  <c r="F61" i="1"/>
  <c r="E61" i="1"/>
  <c r="D61" i="1"/>
  <c r="C61" i="1"/>
  <c r="G60" i="1"/>
  <c r="F60" i="1"/>
  <c r="E60" i="1"/>
  <c r="D60" i="1"/>
  <c r="C60" i="1"/>
  <c r="G59" i="1"/>
  <c r="F59" i="1"/>
  <c r="E59" i="1"/>
  <c r="D59" i="1"/>
  <c r="C59" i="1"/>
  <c r="H59" i="1" s="1"/>
  <c r="G58" i="1"/>
  <c r="F58" i="1"/>
  <c r="E58" i="1"/>
  <c r="D58" i="1"/>
  <c r="H58" i="1" s="1"/>
  <c r="C58" i="1"/>
  <c r="G57" i="1"/>
  <c r="F57" i="1"/>
  <c r="E57" i="1"/>
  <c r="D57" i="1"/>
  <c r="C57" i="1"/>
  <c r="G56" i="1"/>
  <c r="F56" i="1"/>
  <c r="E56" i="1"/>
  <c r="D56" i="1"/>
  <c r="C56" i="1"/>
  <c r="G55" i="1"/>
  <c r="F55" i="1"/>
  <c r="E55" i="1"/>
  <c r="D55" i="1"/>
  <c r="C55" i="1"/>
  <c r="H55" i="1" s="1"/>
  <c r="G54" i="1"/>
  <c r="F54" i="1"/>
  <c r="E54" i="1"/>
  <c r="D54" i="1"/>
  <c r="H54" i="1" s="1"/>
  <c r="C54" i="1"/>
  <c r="G53" i="1"/>
  <c r="F53" i="1"/>
  <c r="E53" i="1"/>
  <c r="D53" i="1"/>
  <c r="C53" i="1"/>
  <c r="G52" i="1"/>
  <c r="F52" i="1"/>
  <c r="E52" i="1"/>
  <c r="D52" i="1"/>
  <c r="C52" i="1"/>
  <c r="G51" i="1"/>
  <c r="F51" i="1"/>
  <c r="E51" i="1"/>
  <c r="D51" i="1"/>
  <c r="C51" i="1"/>
  <c r="H51" i="1" s="1"/>
  <c r="G50" i="1"/>
  <c r="F50" i="1"/>
  <c r="E50" i="1"/>
  <c r="D50" i="1"/>
  <c r="H50" i="1" s="1"/>
  <c r="C50" i="1"/>
  <c r="G49" i="1"/>
  <c r="F49" i="1"/>
  <c r="E49" i="1"/>
  <c r="D49" i="1"/>
  <c r="C49" i="1"/>
  <c r="G48" i="1"/>
  <c r="F48" i="1"/>
  <c r="E48" i="1"/>
  <c r="D48" i="1"/>
  <c r="C48" i="1"/>
  <c r="G47" i="1"/>
  <c r="F47" i="1"/>
  <c r="E47" i="1"/>
  <c r="D47" i="1"/>
  <c r="C47" i="1"/>
  <c r="H47" i="1" s="1"/>
  <c r="G46" i="1"/>
  <c r="F46" i="1"/>
  <c r="E46" i="1"/>
  <c r="D46" i="1"/>
  <c r="C46" i="1"/>
  <c r="G45" i="1"/>
  <c r="F45" i="1"/>
  <c r="E45" i="1"/>
  <c r="D45" i="1"/>
  <c r="C45" i="1"/>
  <c r="G44" i="1"/>
  <c r="F44" i="1"/>
  <c r="E44" i="1"/>
  <c r="D44" i="1"/>
  <c r="C44" i="1"/>
  <c r="G43" i="1"/>
  <c r="F43" i="1"/>
  <c r="E43" i="1"/>
  <c r="D43" i="1"/>
  <c r="C43" i="1"/>
  <c r="H43" i="1" s="1"/>
  <c r="G42" i="1"/>
  <c r="F42" i="1"/>
  <c r="E42" i="1"/>
  <c r="D42" i="1"/>
  <c r="C42" i="1"/>
  <c r="G41" i="1"/>
  <c r="F41" i="1"/>
  <c r="E41" i="1"/>
  <c r="D41" i="1"/>
  <c r="C41" i="1"/>
  <c r="G40" i="1"/>
  <c r="F40" i="1"/>
  <c r="E40" i="1"/>
  <c r="D40" i="1"/>
  <c r="C40" i="1"/>
  <c r="G39" i="1"/>
  <c r="F39" i="1"/>
  <c r="E39" i="1"/>
  <c r="D39" i="1"/>
  <c r="C39" i="1"/>
  <c r="H39" i="1" s="1"/>
  <c r="G38" i="1"/>
  <c r="F38" i="1"/>
  <c r="E38" i="1"/>
  <c r="D38" i="1"/>
  <c r="C38" i="1"/>
  <c r="G37" i="1"/>
  <c r="F37" i="1"/>
  <c r="E37" i="1"/>
  <c r="D37" i="1"/>
  <c r="C37" i="1"/>
  <c r="G36" i="1"/>
  <c r="F36" i="1"/>
  <c r="E36" i="1"/>
  <c r="D36" i="1"/>
  <c r="C36" i="1"/>
  <c r="G35" i="1"/>
  <c r="F35" i="1"/>
  <c r="E35" i="1"/>
  <c r="D35" i="1"/>
  <c r="C35" i="1"/>
  <c r="H35" i="1" s="1"/>
  <c r="G34" i="1"/>
  <c r="F34" i="1"/>
  <c r="E34" i="1"/>
  <c r="D34" i="1"/>
  <c r="C34" i="1"/>
  <c r="G33" i="1"/>
  <c r="F33" i="1"/>
  <c r="E33" i="1"/>
  <c r="D33" i="1"/>
  <c r="C33" i="1"/>
  <c r="G32" i="1"/>
  <c r="F32" i="1"/>
  <c r="E32" i="1"/>
  <c r="D32" i="1"/>
  <c r="C32" i="1"/>
  <c r="G31" i="1"/>
  <c r="F31" i="1"/>
  <c r="E31" i="1"/>
  <c r="D31" i="1"/>
  <c r="C31" i="1"/>
  <c r="H31" i="1" s="1"/>
  <c r="G30" i="1"/>
  <c r="F30" i="1"/>
  <c r="E30" i="1"/>
  <c r="D30" i="1"/>
  <c r="C30" i="1"/>
  <c r="G29" i="1"/>
  <c r="F29" i="1"/>
  <c r="E29" i="1"/>
  <c r="D29" i="1"/>
  <c r="C29" i="1"/>
  <c r="G28" i="1"/>
  <c r="F28" i="1"/>
  <c r="E28" i="1"/>
  <c r="D28" i="1"/>
  <c r="C28" i="1"/>
  <c r="G27" i="1"/>
  <c r="F27" i="1"/>
  <c r="E27" i="1"/>
  <c r="D27" i="1"/>
  <c r="C27" i="1"/>
  <c r="H27" i="1" s="1"/>
  <c r="G26" i="1"/>
  <c r="F26" i="1"/>
  <c r="E26" i="1"/>
  <c r="D26" i="1"/>
  <c r="C26" i="1"/>
  <c r="G25" i="1"/>
  <c r="F25" i="1"/>
  <c r="E25" i="1"/>
  <c r="D25" i="1"/>
  <c r="C25" i="1"/>
  <c r="G24" i="1"/>
  <c r="F24" i="1"/>
  <c r="E24" i="1"/>
  <c r="D24" i="1"/>
  <c r="C24" i="1"/>
  <c r="G23" i="1"/>
  <c r="F23" i="1"/>
  <c r="E23" i="1"/>
  <c r="D23" i="1"/>
  <c r="C23" i="1"/>
  <c r="H23" i="1" s="1"/>
  <c r="G22" i="1"/>
  <c r="F22" i="1"/>
  <c r="E22" i="1"/>
  <c r="D22" i="1"/>
  <c r="C22" i="1"/>
  <c r="G21" i="1"/>
  <c r="F21" i="1"/>
  <c r="E21" i="1"/>
  <c r="D21" i="1"/>
  <c r="C21" i="1"/>
  <c r="G20" i="1"/>
  <c r="F20" i="1"/>
  <c r="E20" i="1"/>
  <c r="D20" i="1"/>
  <c r="C20" i="1"/>
  <c r="G19" i="1"/>
  <c r="F19" i="1"/>
  <c r="E19" i="1"/>
  <c r="D19" i="1"/>
  <c r="C19" i="1"/>
  <c r="H19" i="1" s="1"/>
  <c r="G18" i="1"/>
  <c r="F18" i="1"/>
  <c r="E18" i="1"/>
  <c r="D18" i="1"/>
  <c r="C18" i="1"/>
  <c r="G17" i="1"/>
  <c r="F17" i="1"/>
  <c r="E17" i="1"/>
  <c r="D17" i="1"/>
  <c r="C17" i="1"/>
  <c r="G16" i="1"/>
  <c r="F16" i="1"/>
  <c r="E16" i="1"/>
  <c r="D16" i="1"/>
  <c r="C16" i="1"/>
  <c r="G15" i="1"/>
  <c r="F15" i="1"/>
  <c r="E15" i="1"/>
  <c r="D15" i="1"/>
  <c r="C15" i="1"/>
  <c r="H15" i="1" s="1"/>
  <c r="G14" i="1"/>
  <c r="F14" i="1"/>
  <c r="E14" i="1"/>
  <c r="D14" i="1"/>
  <c r="C14" i="1"/>
  <c r="G13" i="1"/>
  <c r="F13" i="1"/>
  <c r="E13" i="1"/>
  <c r="D13" i="1"/>
  <c r="C13" i="1"/>
  <c r="G12" i="1"/>
  <c r="F12" i="1"/>
  <c r="E12" i="1"/>
  <c r="D12" i="1"/>
  <c r="C12" i="1"/>
  <c r="G11" i="1"/>
  <c r="F11" i="1"/>
  <c r="E11" i="1"/>
  <c r="D11" i="1"/>
  <c r="C11" i="1"/>
  <c r="H11" i="1" s="1"/>
  <c r="G10" i="1"/>
  <c r="F10" i="1"/>
  <c r="E10" i="1"/>
  <c r="D10" i="1"/>
  <c r="C10" i="1"/>
  <c r="G9" i="1"/>
  <c r="F9" i="1"/>
  <c r="E9" i="1"/>
  <c r="D9" i="1"/>
  <c r="C9" i="1"/>
  <c r="G8" i="1"/>
  <c r="F8" i="1"/>
  <c r="E8" i="1"/>
  <c r="D8" i="1"/>
  <c r="C8" i="1"/>
  <c r="G7" i="1"/>
  <c r="F7" i="1"/>
  <c r="E7" i="1"/>
  <c r="D7" i="1"/>
  <c r="C7" i="1"/>
  <c r="H9" i="1" l="1"/>
  <c r="H13" i="1"/>
  <c r="H17" i="1"/>
  <c r="H21" i="1"/>
  <c r="H25" i="1"/>
  <c r="H37" i="1"/>
  <c r="H41" i="1"/>
  <c r="H53" i="1"/>
  <c r="H61" i="1"/>
  <c r="H65" i="1"/>
  <c r="H73" i="1"/>
  <c r="H77" i="1"/>
  <c r="H81" i="1"/>
  <c r="H85" i="1"/>
  <c r="H89" i="1"/>
  <c r="H93" i="1"/>
  <c r="H97" i="1"/>
  <c r="H101" i="1"/>
  <c r="H105" i="1"/>
  <c r="H108" i="1"/>
  <c r="H112" i="1"/>
  <c r="H116" i="1"/>
  <c r="H120" i="1"/>
  <c r="H124" i="1"/>
  <c r="H128" i="1"/>
  <c r="H132" i="1"/>
  <c r="D247" i="1"/>
  <c r="H140" i="1"/>
  <c r="H144" i="1"/>
  <c r="H148" i="1"/>
  <c r="H149" i="1"/>
  <c r="H152" i="1"/>
  <c r="H156" i="1"/>
  <c r="H160" i="1"/>
  <c r="H164" i="1"/>
  <c r="H165" i="1"/>
  <c r="H168" i="1"/>
  <c r="H172" i="1"/>
  <c r="H173" i="1"/>
  <c r="H176" i="1"/>
  <c r="H180" i="1"/>
  <c r="H181" i="1"/>
  <c r="H184" i="1"/>
  <c r="H188" i="1"/>
  <c r="H189" i="1"/>
  <c r="H192" i="1"/>
  <c r="H193" i="1"/>
  <c r="H196" i="1"/>
  <c r="H197" i="1"/>
  <c r="H200" i="1"/>
  <c r="H201" i="1"/>
  <c r="H204" i="1"/>
  <c r="H205" i="1"/>
  <c r="H208" i="1"/>
  <c r="H209" i="1"/>
  <c r="H212" i="1"/>
  <c r="H213" i="1"/>
  <c r="H216" i="1"/>
  <c r="H217" i="1"/>
  <c r="H220" i="1"/>
  <c r="H221" i="1"/>
  <c r="H224" i="1"/>
  <c r="H225" i="1"/>
  <c r="E244" i="1"/>
  <c r="H229" i="1"/>
  <c r="H233" i="1"/>
  <c r="H237" i="1"/>
  <c r="H29" i="1"/>
  <c r="H33" i="1"/>
  <c r="H45" i="1"/>
  <c r="H49" i="1"/>
  <c r="H57" i="1"/>
  <c r="H69" i="1"/>
  <c r="H10" i="1"/>
  <c r="H14" i="1"/>
  <c r="H18" i="1"/>
  <c r="H22" i="1"/>
  <c r="H26" i="1"/>
  <c r="H30" i="1"/>
  <c r="H34" i="1"/>
  <c r="H38" i="1"/>
  <c r="H42" i="1"/>
  <c r="H46" i="1"/>
  <c r="D243" i="1"/>
  <c r="F244" i="1"/>
  <c r="H230" i="1"/>
  <c r="H234" i="1"/>
  <c r="H238" i="1"/>
  <c r="H70" i="1"/>
  <c r="H71" i="1"/>
  <c r="H74" i="1"/>
  <c r="H75" i="1"/>
  <c r="H78" i="1"/>
  <c r="H79" i="1"/>
  <c r="H82" i="1"/>
  <c r="H83" i="1"/>
  <c r="H86" i="1"/>
  <c r="H87" i="1"/>
  <c r="H90" i="1"/>
  <c r="H91" i="1"/>
  <c r="H95" i="1"/>
  <c r="H99" i="1"/>
  <c r="H103" i="1"/>
  <c r="H107" i="1"/>
  <c r="H110" i="1"/>
  <c r="H115" i="1"/>
  <c r="H118" i="1"/>
  <c r="H123" i="1"/>
  <c r="H126" i="1"/>
  <c r="H130" i="1"/>
  <c r="H131" i="1"/>
  <c r="H134" i="1"/>
  <c r="H138" i="1"/>
  <c r="H139" i="1"/>
  <c r="H142" i="1"/>
  <c r="H146" i="1"/>
  <c r="H147" i="1"/>
  <c r="H150" i="1"/>
  <c r="H158" i="1"/>
  <c r="H162" i="1"/>
  <c r="H163" i="1"/>
  <c r="H166" i="1"/>
  <c r="H170" i="1"/>
  <c r="H171" i="1"/>
  <c r="H174" i="1"/>
  <c r="H178" i="1"/>
  <c r="H179" i="1"/>
  <c r="H182" i="1"/>
  <c r="H186" i="1"/>
  <c r="H187" i="1"/>
  <c r="H190" i="1"/>
  <c r="H195" i="1"/>
  <c r="H199" i="1"/>
  <c r="H203" i="1"/>
  <c r="H207" i="1"/>
  <c r="H210" i="1"/>
  <c r="H211" i="1"/>
  <c r="H214" i="1"/>
  <c r="H215" i="1"/>
  <c r="H218" i="1"/>
  <c r="H219" i="1"/>
  <c r="H222" i="1"/>
  <c r="H223" i="1"/>
  <c r="H226" i="1"/>
  <c r="H227" i="1"/>
  <c r="G244" i="1"/>
  <c r="H231" i="1"/>
  <c r="H235" i="1"/>
  <c r="H239" i="1"/>
  <c r="G240" i="1"/>
  <c r="G248" i="1"/>
  <c r="H98" i="1"/>
  <c r="H102" i="1"/>
  <c r="H106" i="1"/>
  <c r="C240" i="1"/>
  <c r="C248" i="1"/>
  <c r="H7" i="1"/>
  <c r="H8" i="1"/>
  <c r="H12" i="1"/>
  <c r="H16" i="1"/>
  <c r="H20" i="1"/>
  <c r="H24" i="1"/>
  <c r="H28" i="1"/>
  <c r="H32" i="1"/>
  <c r="H36" i="1"/>
  <c r="H40" i="1"/>
  <c r="H44" i="1"/>
  <c r="E245" i="1"/>
  <c r="H114" i="1"/>
  <c r="H136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22" i="1"/>
  <c r="H154" i="1"/>
  <c r="D252" i="1"/>
  <c r="D240" i="1"/>
  <c r="D248" i="1"/>
  <c r="F245" i="1"/>
  <c r="H113" i="1"/>
  <c r="H121" i="1"/>
  <c r="H129" i="1"/>
  <c r="E247" i="1"/>
  <c r="H137" i="1"/>
  <c r="E243" i="1"/>
  <c r="H145" i="1"/>
  <c r="H153" i="1"/>
  <c r="H161" i="1"/>
  <c r="H169" i="1"/>
  <c r="H177" i="1"/>
  <c r="H185" i="1"/>
  <c r="E248" i="1"/>
  <c r="E240" i="1"/>
  <c r="C245" i="1"/>
  <c r="G245" i="1"/>
  <c r="G252" i="1" s="1"/>
  <c r="H111" i="1"/>
  <c r="H119" i="1"/>
  <c r="H127" i="1"/>
  <c r="H135" i="1"/>
  <c r="C246" i="1"/>
  <c r="H246" i="1" s="1"/>
  <c r="F247" i="1"/>
  <c r="F243" i="1"/>
  <c r="H143" i="1"/>
  <c r="H151" i="1"/>
  <c r="H159" i="1"/>
  <c r="H167" i="1"/>
  <c r="H175" i="1"/>
  <c r="H183" i="1"/>
  <c r="H191" i="1"/>
  <c r="H155" i="1"/>
  <c r="F248" i="1"/>
  <c r="F240" i="1"/>
  <c r="D245" i="1"/>
  <c r="H94" i="1"/>
  <c r="H109" i="1"/>
  <c r="H117" i="1"/>
  <c r="H125" i="1"/>
  <c r="H133" i="1"/>
  <c r="C247" i="1"/>
  <c r="G247" i="1"/>
  <c r="C243" i="1"/>
  <c r="H141" i="1"/>
  <c r="G243" i="1"/>
  <c r="H157" i="1"/>
  <c r="H194" i="1"/>
  <c r="H198" i="1"/>
  <c r="H202" i="1"/>
  <c r="H206" i="1"/>
  <c r="C242" i="1"/>
  <c r="C244" i="1"/>
  <c r="E252" i="1" l="1"/>
  <c r="G251" i="1"/>
  <c r="G254" i="1" s="1"/>
  <c r="H247" i="1"/>
  <c r="F252" i="1"/>
  <c r="D249" i="1"/>
  <c r="H248" i="1"/>
  <c r="G249" i="1"/>
  <c r="G255" i="1"/>
  <c r="H243" i="1"/>
  <c r="C251" i="1"/>
  <c r="C254" i="1" s="1"/>
  <c r="F249" i="1"/>
  <c r="E249" i="1"/>
  <c r="E251" i="1"/>
  <c r="E254" i="1" s="1"/>
  <c r="D251" i="1"/>
  <c r="D254" i="1" s="1"/>
  <c r="C249" i="1"/>
  <c r="H242" i="1"/>
  <c r="C252" i="1"/>
  <c r="H244" i="1"/>
  <c r="F251" i="1"/>
  <c r="F254" i="1" s="1"/>
  <c r="H245" i="1"/>
  <c r="H240" i="1"/>
  <c r="C255" i="1" l="1"/>
  <c r="D255" i="1"/>
  <c r="H249" i="1"/>
  <c r="F255" i="1"/>
  <c r="E255" i="1"/>
</calcChain>
</file>

<file path=xl/sharedStrings.xml><?xml version="1.0" encoding="utf-8"?>
<sst xmlns="http://schemas.openxmlformats.org/spreadsheetml/2006/main" count="490" uniqueCount="261">
  <si>
    <t>El Paso Electric Company</t>
  </si>
  <si>
    <t>364 - Poles, towers and fixtures</t>
  </si>
  <si>
    <t>365 - Overhead conductors, devices</t>
  </si>
  <si>
    <t>366 - Underground conduit</t>
  </si>
  <si>
    <t>368 - Line transformers</t>
  </si>
  <si>
    <t>Property Units</t>
  </si>
  <si>
    <t>Alloc Code</t>
  </si>
  <si>
    <t>HD PLATFORM EQUIPMENT</t>
  </si>
  <si>
    <t>50% / 50%</t>
  </si>
  <si>
    <t>35FT SIN POLE ST DE STR</t>
  </si>
  <si>
    <t>POLE CONCRETE 40</t>
  </si>
  <si>
    <t>DD16AV 345KV DEADEND</t>
  </si>
  <si>
    <t>45 FT CONCRETE POLE</t>
  </si>
  <si>
    <t>POLE CONCRETE 55</t>
  </si>
  <si>
    <t>POLE-FIBERGLASS 35FT. C4</t>
  </si>
  <si>
    <t>4/0 OR LESS ALUM CABLE</t>
  </si>
  <si>
    <t>25 KVA LINE TRANSF</t>
  </si>
  <si>
    <t>50 KVA PADMTD TRANSF</t>
  </si>
  <si>
    <t>75 KVA PADMTD TRANSF</t>
  </si>
  <si>
    <t>10 KVA LINE TRANSF</t>
  </si>
  <si>
    <t>37-1/2 KVA LINE TRANSF</t>
  </si>
  <si>
    <t>300 KVA PADMTD TRANSF</t>
  </si>
  <si>
    <t>15 KVA LINE TRANSF</t>
  </si>
  <si>
    <t>37-1/2KVA PADMTD TRANSF</t>
  </si>
  <si>
    <t>50 KVA LINE TRANSF</t>
  </si>
  <si>
    <t>25KVA PADMTD TRANSF</t>
  </si>
  <si>
    <t>500KVA PADMTD TRANSF</t>
  </si>
  <si>
    <t>150 KVA LINE TRANSF</t>
  </si>
  <si>
    <t>2500 KVA PADMTD TRANSF</t>
  </si>
  <si>
    <t>1500 KVA PADMTD TRANSF</t>
  </si>
  <si>
    <t>750 KVA PADMTD TRANSF</t>
  </si>
  <si>
    <t>100 KVA PADMTD TRANSF</t>
  </si>
  <si>
    <t>75 KVA LINE TRANSF</t>
  </si>
  <si>
    <t>100 KVA LINE TRANSF</t>
  </si>
  <si>
    <t>167 KVA PADMTD TRANSF</t>
  </si>
  <si>
    <t>1000 KVA PADMTD TRANSF</t>
  </si>
  <si>
    <t>150 KVA PADMTD TRANSF</t>
  </si>
  <si>
    <t>167 KVA LINE TRANSF</t>
  </si>
  <si>
    <t>112-1/2 KVA PADMTD TRSF</t>
  </si>
  <si>
    <t>1000 KVA NETWORK TRANSF</t>
  </si>
  <si>
    <t>250 KVA LINE TRANSF</t>
  </si>
  <si>
    <t>37-1/2 KVA SUBM TRANSF</t>
  </si>
  <si>
    <t>112 1/2 KVA LINE TRANSF</t>
  </si>
  <si>
    <t>50 KVA SUBM TRANSF</t>
  </si>
  <si>
    <t>1500 KVA NETWORK TRANSF</t>
  </si>
  <si>
    <t>500 KVA LINE TRANSF</t>
  </si>
  <si>
    <t>25 KVA SUBM TRANSF</t>
  </si>
  <si>
    <t>5 KVA LINE TRANSF</t>
  </si>
  <si>
    <t>300 KVA LINE TRANSF</t>
  </si>
  <si>
    <t>75 KVA SUBM TRANSF</t>
  </si>
  <si>
    <t>2500 KVA LINE TRANSF</t>
  </si>
  <si>
    <t>1000 KVA LINE TRANSF</t>
  </si>
  <si>
    <t>750 KVA LINE TRANSF</t>
  </si>
  <si>
    <t>333 KVA LINE TRANSF</t>
  </si>
  <si>
    <t>1500 KVA SUBM TRANSF</t>
  </si>
  <si>
    <t>1500 KVA LINE TRANSF</t>
  </si>
  <si>
    <t>1000 KVA Submersible Transformer</t>
  </si>
  <si>
    <t>500 KVA NETWORK TRANSFORMER</t>
  </si>
  <si>
    <t>TRANSFORMER VAULT</t>
  </si>
  <si>
    <t>833 KVA LINE TRANSF</t>
  </si>
  <si>
    <t>250 KVA PADMTD TRANSF</t>
  </si>
  <si>
    <t>5000 KVAPADMTD TRANSFRMR</t>
  </si>
  <si>
    <t>100 KVA SUBM TRANSF</t>
  </si>
  <si>
    <t>500 KVA SUBM TRANSF</t>
  </si>
  <si>
    <t>225 KVA LINE TRANSF</t>
  </si>
  <si>
    <t>7-1/2 KVA LINE TRANSF</t>
  </si>
  <si>
    <t>25KVA LINE TRANSF</t>
  </si>
  <si>
    <t>3 KVA LINE TRANSF</t>
  </si>
  <si>
    <t>TRANCLOSURE</t>
  </si>
  <si>
    <t>VS LINCOLNTROL</t>
  </si>
  <si>
    <t>1 KVA LINE TRANSF</t>
  </si>
  <si>
    <t>1/2 KVA CONTROL TRANSF.</t>
  </si>
  <si>
    <t>INST TRANSF CURRENT TRA</t>
  </si>
  <si>
    <t>900 KVAR 14/4-24/9KV</t>
  </si>
  <si>
    <t>200 KVA LINE TRANSF</t>
  </si>
  <si>
    <t>176 KVA Line Transformer</t>
  </si>
  <si>
    <t>4 MICRO HENRY REACTORS</t>
  </si>
  <si>
    <t>COMMUNICATION EQUIP</t>
  </si>
  <si>
    <t>45 KVA Transformer</t>
  </si>
  <si>
    <t>134 KVA Line Transformer</t>
  </si>
  <si>
    <t>23 KV 50 AMP SHC REP CUT</t>
  </si>
  <si>
    <t>250WATT FLOODLIGHTS</t>
  </si>
  <si>
    <t>400WATT FLOODLIGHTS</t>
  </si>
  <si>
    <t>TRNSFR BASE (STRT LIGHT)</t>
  </si>
  <si>
    <t>WEATHERPROOF</t>
  </si>
  <si>
    <t>METER RECORDERS</t>
  </si>
  <si>
    <t>LARGE INSULATED CABLE</t>
  </si>
  <si>
    <t>SW PADMT 25 KV S&amp;C</t>
  </si>
  <si>
    <t>CABLE</t>
  </si>
  <si>
    <t>STRUCTURES AND IMPROVEMENTS</t>
  </si>
  <si>
    <t>STATION EQUIPMENT</t>
  </si>
  <si>
    <t>400W SV STREET LUM</t>
  </si>
  <si>
    <t>CONTROL PHOTO EYE</t>
  </si>
  <si>
    <t>SOFTWARE</t>
  </si>
  <si>
    <t>250W SV STREET LUM</t>
  </si>
  <si>
    <t>POLE WOOD 40' C4</t>
  </si>
  <si>
    <t>70% P/30% S</t>
  </si>
  <si>
    <t>POLE WOOD 45' C4</t>
  </si>
  <si>
    <t>POLE WOOD 50' C1</t>
  </si>
  <si>
    <t>POLE WOOD 55' C1</t>
  </si>
  <si>
    <t>POLE DSO STEEL 333 48'</t>
  </si>
  <si>
    <t>POLE DSO STEEL 303 54'</t>
  </si>
  <si>
    <t>POLE DSO STEEL 333 43'</t>
  </si>
  <si>
    <t>POLE DSO STEEL 330 53'</t>
  </si>
  <si>
    <t>POLE WOOD 60' C1</t>
  </si>
  <si>
    <t>DSO 330 50' STEEL POLE</t>
  </si>
  <si>
    <t>55 FT STEEL TOWER</t>
  </si>
  <si>
    <t>DSO 330 53' STEEL POLE</t>
  </si>
  <si>
    <t>POLE WOOD 40' C1</t>
  </si>
  <si>
    <t>POLE DSO STEEL 327 47'</t>
  </si>
  <si>
    <t>DSO 611 55' STEEL POLE</t>
  </si>
  <si>
    <t>50 FT STEEL POLE</t>
  </si>
  <si>
    <t>POLE STEEL 31'</t>
  </si>
  <si>
    <t>45FT S BRCKT GALV. POLE</t>
  </si>
  <si>
    <t>DSO 303 54' STEEL POLE</t>
  </si>
  <si>
    <t>POLE WOOD 45' C1</t>
  </si>
  <si>
    <t>45 FT DIST STEEL POLE</t>
  </si>
  <si>
    <t>DSO 333 48' STEEL POLE</t>
  </si>
  <si>
    <t>45 FT STEEL POLE</t>
  </si>
  <si>
    <t>DSO 327 47' STEEL POLE</t>
  </si>
  <si>
    <t>STEEL STRC-56' 1 POLE</t>
  </si>
  <si>
    <t>STEEL STRC-40' 1 POLE</t>
  </si>
  <si>
    <t>STEEL STRC-52' 1 POLE</t>
  </si>
  <si>
    <t>POLE DSO STEEL 327 51'</t>
  </si>
  <si>
    <t>40 FT SINGLE POLE STEEL</t>
  </si>
  <si>
    <t>2-ARM DEAD END ASSY.</t>
  </si>
  <si>
    <t>POLE DSO STEEL 611 55'</t>
  </si>
  <si>
    <t>POLE DSO STEEL 327 45'</t>
  </si>
  <si>
    <t>DSO 333 43' STEEL POLE</t>
  </si>
  <si>
    <t xml:space="preserve">CA400 CABLE ALUM 4/0 OR LESS </t>
  </si>
  <si>
    <t>CABLE COPPER 4/0 OR LESS</t>
  </si>
  <si>
    <t>CONDUIT</t>
  </si>
  <si>
    <t>PULLBOXES</t>
  </si>
  <si>
    <t>PADS</t>
  </si>
  <si>
    <t>LIDS</t>
  </si>
  <si>
    <t>U/G CONDUCTOR</t>
  </si>
  <si>
    <t>CABLE OR CONDUCTOR (SUB)</t>
  </si>
  <si>
    <t>POLE WOOD 35' C4</t>
  </si>
  <si>
    <t>70% S/30% P</t>
  </si>
  <si>
    <t>Wire</t>
  </si>
  <si>
    <t>90% P/10% S</t>
  </si>
  <si>
    <t>POLE WOOD 65' C1</t>
  </si>
  <si>
    <t>POLE WOOD 70' C1</t>
  </si>
  <si>
    <t>70 FT STEEL POLES</t>
  </si>
  <si>
    <t>POLE DSO STEEL 611 65'</t>
  </si>
  <si>
    <t>SWITCHES</t>
  </si>
  <si>
    <t>PRIMARY</t>
  </si>
  <si>
    <t>CUT-OUT</t>
  </si>
  <si>
    <t>ARRESTOR</t>
  </si>
  <si>
    <t>95' STEEL DEAD END STRUC</t>
  </si>
  <si>
    <t>STEEL STRC 75'</t>
  </si>
  <si>
    <t>30 STEEL STRAIN POLE</t>
  </si>
  <si>
    <t>POLE WOOD 75' C1</t>
  </si>
  <si>
    <t>80 FT STEEL POLES</t>
  </si>
  <si>
    <t>POLE WOOD 80' C1</t>
  </si>
  <si>
    <t>95' STEEL STRUCTURE</t>
  </si>
  <si>
    <t>STEEL STRC 95'</t>
  </si>
  <si>
    <t>POLE WOOD 100' C1</t>
  </si>
  <si>
    <t>POLE WOOD 90' C1</t>
  </si>
  <si>
    <t>POLE WOOD 85' C1</t>
  </si>
  <si>
    <t>85' STEEL POLES</t>
  </si>
  <si>
    <t>STEEL STRC-85' 1 POLE</t>
  </si>
  <si>
    <t>POLE WOOD 105' C1</t>
  </si>
  <si>
    <t>STEEL STRC-75' 1 POLE</t>
  </si>
  <si>
    <t>STRUCTURE TANG AT 11 A</t>
  </si>
  <si>
    <t>10' STEEL DEAD END ASSY.</t>
  </si>
  <si>
    <t>25' Steel Strain Pole</t>
  </si>
  <si>
    <t>PS020 POLE STEEL 20'</t>
  </si>
  <si>
    <t>CP400 CABLE PRIMARY 4/0 OR LESS</t>
  </si>
  <si>
    <t>ELECTRONIC RECLOSER</t>
  </si>
  <si>
    <t>1200KVAR 14KV SW CAP BNK</t>
  </si>
  <si>
    <t>ELEC RECLOSER CTRL UNIT</t>
  </si>
  <si>
    <t>200 KVAR 8KV CAP CAN</t>
  </si>
  <si>
    <t>600 KVAR 14KV SW CAP BNK</t>
  </si>
  <si>
    <t>RECLOSURES OR RESTORER</t>
  </si>
  <si>
    <t>CAPACITOR RADIO RECEIVER</t>
  </si>
  <si>
    <t>1200 KVAR 24KV SW CAP BK</t>
  </si>
  <si>
    <t>95KV BIL CAP VACUUM SW</t>
  </si>
  <si>
    <t>STEP VOLTAGE REGULATOR</t>
  </si>
  <si>
    <t>100 KVAC CAPACITOR</t>
  </si>
  <si>
    <t>50 KVAC CAPACITOR</t>
  </si>
  <si>
    <t>1200KVAR 14KV FIX CAP BK</t>
  </si>
  <si>
    <t>300 KVAR 4KV SW CAP BNK</t>
  </si>
  <si>
    <t>125KV BIL CAP VACUUM SW</t>
  </si>
  <si>
    <t>CAPACITOR</t>
  </si>
  <si>
    <t>VOLTAGE REGULATOR</t>
  </si>
  <si>
    <t>FAULT INDICATOR</t>
  </si>
  <si>
    <t>1200KVAR 24KV FIX CAP BK</t>
  </si>
  <si>
    <t>CAPACITOR CONTROL</t>
  </si>
  <si>
    <t>150 KVAR 4 KV Capacitor Bank</t>
  </si>
  <si>
    <t>600 KVAR 14KV FIX CAP BK</t>
  </si>
  <si>
    <t>1200 KVAR 24KV FX BNK</t>
  </si>
  <si>
    <t>25 KVAR PT CAPACITOR</t>
  </si>
  <si>
    <t>CAP CONTROL 0-6 AMP  P45</t>
  </si>
  <si>
    <t>BREAKER FAILURE RELAYS</t>
  </si>
  <si>
    <t>150 KVAR SW CAP BANK</t>
  </si>
  <si>
    <t>18 KV COMB ARR &amp; CUTOUT</t>
  </si>
  <si>
    <t>300 KVAR 4KV FIX CAP BNK</t>
  </si>
  <si>
    <t>15 KVAR PT CAPACITOR</t>
  </si>
  <si>
    <t>200KVAR 14/24KV CAP CAN</t>
  </si>
  <si>
    <t>STEP DOWN XFMR-167KVA</t>
  </si>
  <si>
    <t>WEST UNO-REG VOLT REGUL</t>
  </si>
  <si>
    <t>125 KVAR Pole Capacitor</t>
  </si>
  <si>
    <t>3 KVA 150 AMP Single Phase Vol Reg</t>
  </si>
  <si>
    <t>Vol Reg 50KV 200 AMP ML32</t>
  </si>
  <si>
    <t>7-1/2 KVA VOLTAGE REGUL</t>
  </si>
  <si>
    <t>30 KVA LINE TRANSF</t>
  </si>
  <si>
    <t>CAP CONTROL POT TRANS</t>
  </si>
  <si>
    <t>CABLE PRIMARY 4/0 OR MORE</t>
  </si>
  <si>
    <t>3 &amp; 4 WAY J'S</t>
  </si>
  <si>
    <t>ELBOWS</t>
  </si>
  <si>
    <t>MANHOLE FRAME &amp; COVER</t>
  </si>
  <si>
    <t>BUSHING INSERTS</t>
  </si>
  <si>
    <t>TERMINATOR</t>
  </si>
  <si>
    <t>U.G. PRIMARY SPLICE</t>
  </si>
  <si>
    <t>F 6 ELEC RECLOSER CTRL</t>
  </si>
  <si>
    <t>SW PADMTD 14.4 KV S&amp;C</t>
  </si>
  <si>
    <t>SWITCH GEAR (SUB)</t>
  </si>
  <si>
    <t>25KV RECLOSER PADMOUNT</t>
  </si>
  <si>
    <t>FEED THROUGHS</t>
  </si>
  <si>
    <t>PRIMARY METERING STATION</t>
  </si>
  <si>
    <t>600AMP PRIMARY CONNECTOR</t>
  </si>
  <si>
    <t>RESTORER-RECLOSURE 3 PH</t>
  </si>
  <si>
    <t>MISC PRIMARY CONNE.-367</t>
  </si>
  <si>
    <t>SWITCHGEAR SUB</t>
  </si>
  <si>
    <t>SECTIONALIZER 1-PH OIL</t>
  </si>
  <si>
    <t>15KV BY-PASS SWITCH PDMT</t>
  </si>
  <si>
    <t>FEEDER MONITORING</t>
  </si>
  <si>
    <t>PADMOUNT PRI METER ENCL</t>
  </si>
  <si>
    <t>PRIMARY METERING CABINET</t>
  </si>
  <si>
    <t>SECTIONALIZER-3 PH OIL</t>
  </si>
  <si>
    <t>F/T INSERT 25 KV LINE</t>
  </si>
  <si>
    <t>POLE WOOD 30' C4</t>
  </si>
  <si>
    <t>SECONDARY</t>
  </si>
  <si>
    <t xml:space="preserve">POLE WOOD 25' </t>
  </si>
  <si>
    <t>NETWORK PROTECTOR</t>
  </si>
  <si>
    <t>NETWK PROTECTORS 3 PH</t>
  </si>
  <si>
    <t>CCN NETWK MASTER RELAY</t>
  </si>
  <si>
    <t>NETWORK PROTECTOR 1 PHASE</t>
  </si>
  <si>
    <t>FUSE MTG HOLDER FUSE</t>
  </si>
  <si>
    <t>CCN RELAY</t>
  </si>
  <si>
    <t>SECONDARY ENCLOSURES</t>
  </si>
  <si>
    <t>SECONDARY CABLE</t>
  </si>
  <si>
    <t>SECONDARY CONNECTOR</t>
  </si>
  <si>
    <t>HD SERVICE ENCLOSURES</t>
  </si>
  <si>
    <t>UNCLASSIFIED/NON-UNITIZED PIS</t>
  </si>
  <si>
    <t>ALLOC</t>
  </si>
  <si>
    <t>GRAND TOTAL</t>
  </si>
  <si>
    <t>Non-Unitized / Allocable</t>
  </si>
  <si>
    <t>70P/30S</t>
  </si>
  <si>
    <t>70S/30P</t>
  </si>
  <si>
    <t>90P/10S</t>
  </si>
  <si>
    <t>TOTAL</t>
  </si>
  <si>
    <t>PRIMARY BALANCES</t>
  </si>
  <si>
    <t>SECONDARY BALANCES</t>
  </si>
  <si>
    <t>PRIMARY %'S</t>
  </si>
  <si>
    <t>SECONDARY %'S</t>
  </si>
  <si>
    <t>Distribution Accounts 364 - 368 by Property Unit</t>
  </si>
  <si>
    <t>As of February 28, 2016</t>
  </si>
  <si>
    <t>367 - Underground conductors, devices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</si>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</sst>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 wrapText="1"/>
    </xf>
    <xf numFmtId="37" fontId="3" fillId="0" borderId="0" xfId="1" applyNumberFormat="1" applyFont="1" applyFill="1" applyAlignment="1">
      <alignment horizontal="centerContinuous" wrapText="1"/>
    </xf>
    <xf numFmtId="0" fontId="4" fillId="0" borderId="0" xfId="0" applyFont="1"/>
    <xf numFmtId="37" fontId="0" fillId="0" borderId="0" xfId="0" applyNumberFormat="1" applyAlignment="1">
      <alignment wrapText="1"/>
    </xf>
    <xf numFmtId="37" fontId="1" fillId="0" borderId="0" xfId="1" applyNumberFormat="1" applyFont="1" applyFill="1" applyAlignment="1">
      <alignment wrapText="1"/>
    </xf>
    <xf numFmtId="164" fontId="1" fillId="0" borderId="0" xfId="1" quotePrefix="1" applyNumberFormat="1" applyFont="1" applyFill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left" indent="1"/>
    </xf>
    <xf numFmtId="0" fontId="5" fillId="0" borderId="0" xfId="0" applyFont="1" applyAlignment="1">
      <alignment horizontal="left" indent="1"/>
    </xf>
    <xf numFmtId="9" fontId="2" fillId="0" borderId="0" xfId="3" applyFont="1" applyFill="1" applyAlignment="1">
      <alignment wrapText="1"/>
    </xf>
    <xf numFmtId="0" fontId="0" fillId="0" borderId="1" xfId="0" applyFont="1" applyBorder="1" applyAlignment="1">
      <alignment horizontal="center" wrapText="1"/>
    </xf>
    <xf numFmtId="37" fontId="4" fillId="0" borderId="1" xfId="0" applyNumberFormat="1" applyFont="1" applyBorder="1" applyAlignment="1">
      <alignment horizontal="center" wrapText="1"/>
    </xf>
    <xf numFmtId="37" fontId="4" fillId="0" borderId="1" xfId="0" applyNumberFormat="1" applyFont="1" applyBorder="1" applyAlignment="1">
      <alignment horizontal="centerContinuous" wrapText="1"/>
    </xf>
    <xf numFmtId="37" fontId="1" fillId="0" borderId="1" xfId="1" applyNumberFormat="1" applyFont="1" applyFill="1" applyBorder="1" applyAlignment="1">
      <alignment horizontal="center" wrapText="1"/>
    </xf>
    <xf numFmtId="165" fontId="1" fillId="0" borderId="0" xfId="2" applyNumberFormat="1" applyFont="1" applyFill="1" applyAlignment="1">
      <alignment wrapText="1"/>
    </xf>
    <xf numFmtId="165" fontId="1" fillId="0" borderId="2" xfId="2" applyNumberFormat="1" applyFont="1" applyFill="1" applyBorder="1" applyAlignment="1">
      <alignment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117036/OPUC%201-31%20Support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1"/>
      <sheetName val="Attachment 2"/>
      <sheetName val="2020 Smry"/>
      <sheetName val="2016"/>
      <sheetName val="FINAL PRIM VS SEC CALC - 2015"/>
      <sheetName val="Dec 2020 Bals"/>
      <sheetName val="Adrians DEC 2020 Spreadsheet"/>
      <sheetName val="INITIAL ASSIGNMENTS"/>
      <sheetName val="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Non-unitized</v>
          </cell>
          <cell r="B8">
            <v>20438536.260000002</v>
          </cell>
          <cell r="C8">
            <v>0</v>
          </cell>
          <cell r="D8">
            <v>13343782.5</v>
          </cell>
          <cell r="E8">
            <v>0</v>
          </cell>
          <cell r="F8">
            <v>8790526.5899999999</v>
          </cell>
          <cell r="G8">
            <v>0</v>
          </cell>
          <cell r="H8">
            <v>28565017.75</v>
          </cell>
          <cell r="I8">
            <v>0</v>
          </cell>
          <cell r="J8">
            <v>25514810.66</v>
          </cell>
          <cell r="K8">
            <v>0</v>
          </cell>
          <cell r="L8">
            <v>96652673.760000005</v>
          </cell>
        </row>
        <row r="9">
          <cell r="A9" t="str">
            <v>POLE WOOD 40' C4</v>
          </cell>
          <cell r="B9">
            <v>60909972.600000001</v>
          </cell>
          <cell r="C9" t="str">
            <v>70 P/30 S</v>
          </cell>
          <cell r="D9">
            <v>13712.46</v>
          </cell>
          <cell r="E9" t="str">
            <v>50/50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922.32</v>
          </cell>
          <cell r="K9" t="str">
            <v>50/50</v>
          </cell>
          <cell r="L9">
            <v>60924607.380000003</v>
          </cell>
        </row>
        <row r="10">
          <cell r="A10" t="str">
            <v>Wire</v>
          </cell>
          <cell r="B10">
            <v>1234.7</v>
          </cell>
          <cell r="C10">
            <v>0</v>
          </cell>
          <cell r="D10">
            <v>50110970.119999997</v>
          </cell>
          <cell r="E10" t="str">
            <v>90 P/10 S</v>
          </cell>
          <cell r="F10">
            <v>532952.97</v>
          </cell>
          <cell r="G10" t="str">
            <v>90 P/10 S</v>
          </cell>
          <cell r="H10">
            <v>4611460.1100000003</v>
          </cell>
          <cell r="I10" t="str">
            <v>90 P/10 S</v>
          </cell>
          <cell r="J10">
            <v>200775.2</v>
          </cell>
          <cell r="K10" t="str">
            <v>50/50</v>
          </cell>
          <cell r="L10">
            <v>55457393.100000001</v>
          </cell>
        </row>
        <row r="11">
          <cell r="A11" t="str">
            <v>CP400 CABLE PRIMARY 4/0 OR LESS</v>
          </cell>
          <cell r="B11">
            <v>0</v>
          </cell>
          <cell r="C11">
            <v>0</v>
          </cell>
          <cell r="D11">
            <v>66002.03</v>
          </cell>
          <cell r="E11" t="str">
            <v>PRIMARY</v>
          </cell>
          <cell r="F11">
            <v>72327.490000000005</v>
          </cell>
          <cell r="G11" t="str">
            <v>PRIMARY</v>
          </cell>
          <cell r="H11">
            <v>54357578.079999998</v>
          </cell>
          <cell r="I11" t="str">
            <v>PRIMARY</v>
          </cell>
          <cell r="J11">
            <v>0</v>
          </cell>
          <cell r="K11">
            <v>0</v>
          </cell>
          <cell r="L11">
            <v>54495907.600000001</v>
          </cell>
        </row>
        <row r="12">
          <cell r="A12" t="str">
            <v>CONDUIT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39510636.68</v>
          </cell>
          <cell r="G12" t="str">
            <v>70 P/30 S</v>
          </cell>
          <cell r="H12">
            <v>8869.39</v>
          </cell>
          <cell r="I12" t="str">
            <v>70 P/30 S</v>
          </cell>
          <cell r="J12">
            <v>0</v>
          </cell>
          <cell r="K12">
            <v>0</v>
          </cell>
          <cell r="L12">
            <v>39519506.07</v>
          </cell>
        </row>
        <row r="13">
          <cell r="A13" t="str">
            <v>PULLBOXES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33249703.84</v>
          </cell>
          <cell r="G13" t="str">
            <v>70 P/30 S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33249703.84</v>
          </cell>
        </row>
        <row r="14">
          <cell r="A14" t="str">
            <v>POLE WOOD 45' C4</v>
          </cell>
          <cell r="B14">
            <v>30277555.710000001</v>
          </cell>
          <cell r="C14" t="str">
            <v>70 P/30 S</v>
          </cell>
          <cell r="D14">
            <v>6401.7</v>
          </cell>
          <cell r="E14" t="str">
            <v>50/50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29169.53</v>
          </cell>
          <cell r="K14" t="str">
            <v>50/50</v>
          </cell>
          <cell r="L14">
            <v>30313126.940000001</v>
          </cell>
        </row>
        <row r="15">
          <cell r="A15" t="str">
            <v>25 KVA LINE TRANSF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21370179.199999999</v>
          </cell>
          <cell r="K15" t="str">
            <v>50/50</v>
          </cell>
          <cell r="L15">
            <v>21370179.199999999</v>
          </cell>
        </row>
        <row r="16">
          <cell r="A16" t="str">
            <v>50 KVA PADMTD TRANSF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18865408.030000001</v>
          </cell>
          <cell r="K16" t="str">
            <v>50/50</v>
          </cell>
          <cell r="L16">
            <v>18865408.030000001</v>
          </cell>
        </row>
        <row r="17">
          <cell r="A17" t="str">
            <v>75 KVA PADMTD TRANSF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18574287.329999998</v>
          </cell>
          <cell r="K17" t="str">
            <v>50/50</v>
          </cell>
          <cell r="L17">
            <v>18574287.329999998</v>
          </cell>
        </row>
        <row r="18">
          <cell r="A18" t="str">
            <v xml:space="preserve">CA400 CABLE ALUM 4/0 OR LESS </v>
          </cell>
          <cell r="B18">
            <v>0</v>
          </cell>
          <cell r="C18">
            <v>0</v>
          </cell>
          <cell r="D18">
            <v>10003796.869999999</v>
          </cell>
          <cell r="E18" t="str">
            <v>70 P/30 S</v>
          </cell>
          <cell r="F18">
            <v>0</v>
          </cell>
          <cell r="G18">
            <v>0</v>
          </cell>
          <cell r="H18">
            <v>3830167.26</v>
          </cell>
          <cell r="I18" t="str">
            <v>70 P/30 S</v>
          </cell>
          <cell r="J18">
            <v>50757.56</v>
          </cell>
          <cell r="K18" t="str">
            <v>50/50</v>
          </cell>
          <cell r="L18">
            <v>13884721.689999999</v>
          </cell>
        </row>
        <row r="19">
          <cell r="A19" t="str">
            <v>POLE WOOD 35' C4</v>
          </cell>
          <cell r="B19">
            <v>13566335.130000001</v>
          </cell>
          <cell r="C19" t="str">
            <v>70 S/30 P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999.32</v>
          </cell>
          <cell r="K19" t="str">
            <v>50/50</v>
          </cell>
          <cell r="L19">
            <v>13567334.450000001</v>
          </cell>
        </row>
        <row r="20">
          <cell r="A20" t="str">
            <v>10 KVA LINE TRANSF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12608267.960000001</v>
          </cell>
          <cell r="K20" t="str">
            <v>50/50</v>
          </cell>
          <cell r="L20">
            <v>12608267.960000001</v>
          </cell>
        </row>
        <row r="21">
          <cell r="A21" t="str">
            <v>Switches</v>
          </cell>
          <cell r="B21">
            <v>2365.79</v>
          </cell>
          <cell r="C21">
            <v>0</v>
          </cell>
          <cell r="D21">
            <v>6219713.8200000003</v>
          </cell>
          <cell r="E21" t="str">
            <v>PRIMARY</v>
          </cell>
          <cell r="F21">
            <v>81972.37</v>
          </cell>
          <cell r="G21" t="str">
            <v>PRIMARY</v>
          </cell>
          <cell r="H21">
            <v>5529040.0599999996</v>
          </cell>
          <cell r="I21" t="str">
            <v>PRIMARY</v>
          </cell>
          <cell r="J21">
            <v>528205.49</v>
          </cell>
          <cell r="K21" t="str">
            <v>PRIMARY</v>
          </cell>
          <cell r="L21">
            <v>12361297.529999999</v>
          </cell>
        </row>
        <row r="22">
          <cell r="A22" t="str">
            <v>PADS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12280484.15</v>
          </cell>
          <cell r="G22" t="str">
            <v>70 P/30 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12280484.15</v>
          </cell>
        </row>
        <row r="23">
          <cell r="A23" t="str">
            <v>SECONDARY ENCLOSURES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10906300.460000001</v>
          </cell>
          <cell r="G23" t="str">
            <v>SECONDARY</v>
          </cell>
          <cell r="H23">
            <v>142337.37</v>
          </cell>
          <cell r="I23" t="str">
            <v>SECONDARY</v>
          </cell>
          <cell r="J23">
            <v>0</v>
          </cell>
          <cell r="K23">
            <v>0</v>
          </cell>
          <cell r="L23">
            <v>11048637.83</v>
          </cell>
        </row>
        <row r="24">
          <cell r="A24" t="str">
            <v>37-1/2 KVA LINE TRANSF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10556226.25</v>
          </cell>
          <cell r="K24" t="str">
            <v>50/50</v>
          </cell>
          <cell r="L24">
            <v>10556226.25</v>
          </cell>
        </row>
        <row r="25">
          <cell r="A25" t="str">
            <v>300 KVA PADMTD TRANSF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10082768.68</v>
          </cell>
          <cell r="K25" t="str">
            <v>50/50</v>
          </cell>
          <cell r="L25">
            <v>10082768.68</v>
          </cell>
        </row>
        <row r="26">
          <cell r="A26" t="str">
            <v>15 KVA LINE TRANSF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10080973.210000001</v>
          </cell>
          <cell r="K26" t="str">
            <v>50/50</v>
          </cell>
          <cell r="L26">
            <v>10080973.210000001</v>
          </cell>
        </row>
        <row r="27">
          <cell r="A27" t="str">
            <v>CABLE PRIMARY 4/0 OR MORE</v>
          </cell>
          <cell r="B27">
            <v>0</v>
          </cell>
          <cell r="C27">
            <v>0</v>
          </cell>
          <cell r="D27">
            <v>15289.24</v>
          </cell>
          <cell r="E27" t="str">
            <v>PRIMARY</v>
          </cell>
          <cell r="F27">
            <v>0</v>
          </cell>
          <cell r="G27">
            <v>0</v>
          </cell>
          <cell r="H27">
            <v>9900900.4000000004</v>
          </cell>
          <cell r="I27" t="str">
            <v>PRIMARY</v>
          </cell>
          <cell r="J27">
            <v>0</v>
          </cell>
          <cell r="K27">
            <v>0</v>
          </cell>
          <cell r="L27">
            <v>9916189.6400000006</v>
          </cell>
        </row>
        <row r="28">
          <cell r="A28" t="str">
            <v>LIDS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9798049.3599999994</v>
          </cell>
          <cell r="G28" t="str">
            <v>70 P/30 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9798049.3599999994</v>
          </cell>
        </row>
        <row r="29">
          <cell r="A29" t="str">
            <v>SECONDARY CABLE</v>
          </cell>
          <cell r="B29">
            <v>0</v>
          </cell>
          <cell r="C29">
            <v>0</v>
          </cell>
          <cell r="D29">
            <v>-5735.84</v>
          </cell>
          <cell r="E29" t="str">
            <v>SECONDARY</v>
          </cell>
          <cell r="F29">
            <v>37286.31</v>
          </cell>
          <cell r="G29" t="str">
            <v>SECONDARY</v>
          </cell>
          <cell r="H29">
            <v>9621123.3800000008</v>
          </cell>
          <cell r="I29" t="str">
            <v>SECONDARY</v>
          </cell>
          <cell r="J29">
            <v>0</v>
          </cell>
          <cell r="K29">
            <v>0</v>
          </cell>
          <cell r="L29">
            <v>9652673.8500000015</v>
          </cell>
        </row>
        <row r="30">
          <cell r="A30" t="str">
            <v>POLE WOOD 50' C1</v>
          </cell>
          <cell r="B30">
            <v>9360679.4000000004</v>
          </cell>
          <cell r="C30" t="str">
            <v>70 P/30 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9360679.4000000004</v>
          </cell>
        </row>
        <row r="31">
          <cell r="A31" t="str">
            <v>37-1/2KVA PADMTD TRANSF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9260494.1899999995</v>
          </cell>
          <cell r="K31" t="str">
            <v>50/50</v>
          </cell>
          <cell r="L31">
            <v>9260494.1899999995</v>
          </cell>
        </row>
        <row r="32">
          <cell r="A32" t="str">
            <v>50 KVA LINE TRANSF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641.45000000000005</v>
          </cell>
          <cell r="I32">
            <v>0</v>
          </cell>
          <cell r="J32">
            <v>8989111.8499999996</v>
          </cell>
          <cell r="K32" t="str">
            <v>50/50</v>
          </cell>
          <cell r="L32">
            <v>8989753.2999999989</v>
          </cell>
        </row>
        <row r="33">
          <cell r="A33" t="str">
            <v>Cut-out</v>
          </cell>
          <cell r="B33">
            <v>1536.55</v>
          </cell>
          <cell r="C33">
            <v>0</v>
          </cell>
          <cell r="D33">
            <v>1134993.52</v>
          </cell>
          <cell r="E33" t="str">
            <v>PRIMARY</v>
          </cell>
          <cell r="F33">
            <v>0</v>
          </cell>
          <cell r="G33">
            <v>0</v>
          </cell>
          <cell r="H33">
            <v>403560.36</v>
          </cell>
          <cell r="I33" t="str">
            <v>PRIMARY</v>
          </cell>
          <cell r="J33">
            <v>7197104.9500000002</v>
          </cell>
          <cell r="K33" t="str">
            <v>PRIMARY</v>
          </cell>
          <cell r="L33">
            <v>8737195.3800000008</v>
          </cell>
        </row>
        <row r="34">
          <cell r="A34" t="str">
            <v>Arrestor</v>
          </cell>
          <cell r="B34">
            <v>1534.19</v>
          </cell>
          <cell r="C34">
            <v>0</v>
          </cell>
          <cell r="D34">
            <v>1295021.22</v>
          </cell>
          <cell r="E34" t="str">
            <v>PRIMARY</v>
          </cell>
          <cell r="F34">
            <v>4694.96</v>
          </cell>
          <cell r="G34" t="str">
            <v>PRIMARY</v>
          </cell>
          <cell r="H34">
            <v>2085957.2</v>
          </cell>
          <cell r="I34" t="str">
            <v>PRIMARY</v>
          </cell>
          <cell r="J34">
            <v>4255930.5599999996</v>
          </cell>
          <cell r="K34" t="str">
            <v>PRIMARY</v>
          </cell>
          <cell r="L34">
            <v>7643138.129999999</v>
          </cell>
        </row>
        <row r="35">
          <cell r="A35" t="str">
            <v>25KVA PADMTD TRANSF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7258198.0599999996</v>
          </cell>
          <cell r="K35" t="str">
            <v>50/50</v>
          </cell>
          <cell r="L35">
            <v>7258198.0599999996</v>
          </cell>
        </row>
        <row r="36">
          <cell r="A36" t="str">
            <v>500KVA PADMTD TRANSF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6095763.5899999999</v>
          </cell>
          <cell r="K36" t="str">
            <v>50/50</v>
          </cell>
          <cell r="L36">
            <v>6095763.5899999999</v>
          </cell>
        </row>
        <row r="37">
          <cell r="A37" t="str">
            <v>CABLE COPPER 4/0 OR LESS</v>
          </cell>
          <cell r="B37">
            <v>0</v>
          </cell>
          <cell r="C37">
            <v>0</v>
          </cell>
          <cell r="D37">
            <v>2595739.5499999998</v>
          </cell>
          <cell r="E37" t="str">
            <v>70 P/30 S</v>
          </cell>
          <cell r="F37">
            <v>0</v>
          </cell>
          <cell r="G37">
            <v>0</v>
          </cell>
          <cell r="H37">
            <v>3253323.67</v>
          </cell>
          <cell r="I37" t="str">
            <v>70 P/30 S</v>
          </cell>
          <cell r="J37">
            <v>233280.1</v>
          </cell>
          <cell r="K37" t="str">
            <v>50/50</v>
          </cell>
          <cell r="L37">
            <v>6082343.3199999994</v>
          </cell>
        </row>
        <row r="38">
          <cell r="A38" t="str">
            <v>150 KVA LINE TRANSF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5848763.0499999998</v>
          </cell>
          <cell r="K38" t="str">
            <v>50/50</v>
          </cell>
          <cell r="L38">
            <v>5848763.0499999998</v>
          </cell>
        </row>
        <row r="39">
          <cell r="A39" t="str">
            <v>2500 KVA PADMTD TRANSF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5085194.58</v>
          </cell>
          <cell r="K39" t="str">
            <v>50/50</v>
          </cell>
          <cell r="L39">
            <v>5085194.58</v>
          </cell>
        </row>
        <row r="40">
          <cell r="A40" t="str">
            <v>1500 KVA PADMTD TRANSF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4906930.53</v>
          </cell>
          <cell r="K40" t="str">
            <v>50/50</v>
          </cell>
          <cell r="L40">
            <v>4906930.53</v>
          </cell>
        </row>
        <row r="41">
          <cell r="A41" t="str">
            <v>750 KVA PADMTD TRANSF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4606009.76</v>
          </cell>
          <cell r="K41" t="str">
            <v>50/50</v>
          </cell>
          <cell r="L41">
            <v>4606009.76</v>
          </cell>
        </row>
        <row r="42">
          <cell r="A42" t="str">
            <v>100 KVA PADMTD TRANSF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4539186.3600000003</v>
          </cell>
          <cell r="K42" t="str">
            <v>50/50</v>
          </cell>
          <cell r="L42">
            <v>4539186.3600000003</v>
          </cell>
        </row>
        <row r="43">
          <cell r="A43" t="str">
            <v>3 &amp; 4 WAY J'S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29366.35</v>
          </cell>
          <cell r="G43" t="str">
            <v>PRIMARY</v>
          </cell>
          <cell r="H43">
            <v>3960053.39</v>
          </cell>
          <cell r="I43" t="str">
            <v>PRIMARY</v>
          </cell>
          <cell r="J43">
            <v>0</v>
          </cell>
          <cell r="K43">
            <v>0</v>
          </cell>
          <cell r="L43">
            <v>3989419.74</v>
          </cell>
        </row>
        <row r="44">
          <cell r="A44" t="str">
            <v>75 KVA LINE TRANSF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3940850.78</v>
          </cell>
          <cell r="K44" t="str">
            <v>50/50</v>
          </cell>
          <cell r="L44">
            <v>3940850.78</v>
          </cell>
        </row>
        <row r="45">
          <cell r="A45" t="str">
            <v>100 KVA LINE TRANSF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3632431.99</v>
          </cell>
          <cell r="K45" t="str">
            <v>50/50</v>
          </cell>
          <cell r="L45">
            <v>3632431.99</v>
          </cell>
        </row>
        <row r="46">
          <cell r="A46" t="str">
            <v>SECONDARY CONNECTOR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170.72</v>
          </cell>
          <cell r="G46" t="str">
            <v>SECONDARY</v>
          </cell>
          <cell r="H46">
            <v>3488957.42</v>
          </cell>
          <cell r="I46" t="str">
            <v>SECONDARY</v>
          </cell>
          <cell r="J46">
            <v>0</v>
          </cell>
          <cell r="K46">
            <v>0</v>
          </cell>
          <cell r="L46">
            <v>3489128.14</v>
          </cell>
        </row>
        <row r="47">
          <cell r="A47" t="str">
            <v>167 KVA PADMTD TRANSF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3058757.93</v>
          </cell>
          <cell r="K47" t="str">
            <v>50/50</v>
          </cell>
          <cell r="L47">
            <v>3058757.93</v>
          </cell>
        </row>
        <row r="48">
          <cell r="A48" t="str">
            <v>1000 KVA PADMTD TRANSF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2742983.39</v>
          </cell>
          <cell r="K48" t="str">
            <v>50/50</v>
          </cell>
          <cell r="L48">
            <v>2742983.39</v>
          </cell>
        </row>
        <row r="49">
          <cell r="A49" t="str">
            <v>ELBOWS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3172.59</v>
          </cell>
          <cell r="G49" t="str">
            <v>PRIMARY</v>
          </cell>
          <cell r="H49">
            <v>2734385.84</v>
          </cell>
          <cell r="I49">
            <v>0</v>
          </cell>
          <cell r="J49">
            <v>0</v>
          </cell>
          <cell r="K49">
            <v>0</v>
          </cell>
          <cell r="L49">
            <v>2737558.4299999997</v>
          </cell>
        </row>
        <row r="50">
          <cell r="A50" t="str">
            <v>POLE WOOD 55' C1</v>
          </cell>
          <cell r="B50">
            <v>2412743.7799999998</v>
          </cell>
          <cell r="C50" t="str">
            <v>70 P/30 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2412743.7799999998</v>
          </cell>
        </row>
        <row r="51">
          <cell r="A51" t="str">
            <v>MANHOLE FRAME &amp; COVER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2395081.5299999998</v>
          </cell>
          <cell r="G51" t="str">
            <v>PRIMARY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2395081.5299999998</v>
          </cell>
        </row>
        <row r="52">
          <cell r="A52" t="str">
            <v>150 KVA PADMTD TRANSF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2278184.2400000002</v>
          </cell>
          <cell r="K52" t="str">
            <v>50/50</v>
          </cell>
          <cell r="L52">
            <v>2278184.2400000002</v>
          </cell>
        </row>
        <row r="53">
          <cell r="A53" t="str">
            <v>POLE DSO STEEL 333 48'</v>
          </cell>
          <cell r="B53">
            <v>2165220.9</v>
          </cell>
          <cell r="C53" t="str">
            <v>70 P/30 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42831.53</v>
          </cell>
          <cell r="K53" t="str">
            <v>50/50</v>
          </cell>
          <cell r="L53">
            <v>2208052.4299999997</v>
          </cell>
        </row>
        <row r="54">
          <cell r="A54" t="str">
            <v>BUSHING INSERTS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3646.2</v>
          </cell>
          <cell r="G54" t="str">
            <v>PRIMARY</v>
          </cell>
          <cell r="H54">
            <v>2194346.2999999998</v>
          </cell>
          <cell r="I54" t="str">
            <v>PRIMARY</v>
          </cell>
          <cell r="J54">
            <v>0</v>
          </cell>
          <cell r="K54">
            <v>0</v>
          </cell>
          <cell r="L54">
            <v>2197992.5</v>
          </cell>
        </row>
        <row r="55">
          <cell r="A55" t="str">
            <v>POLE WOOD 30' C4</v>
          </cell>
          <cell r="B55">
            <v>2051072.14</v>
          </cell>
          <cell r="C55" t="str">
            <v>SECONDARY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747.75</v>
          </cell>
          <cell r="K55" t="str">
            <v>50/50</v>
          </cell>
          <cell r="L55">
            <v>2051819.89</v>
          </cell>
        </row>
        <row r="56">
          <cell r="A56" t="str">
            <v>U/G CONDUCTOR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2026276.66</v>
          </cell>
          <cell r="I56" t="str">
            <v>70 P/30 S</v>
          </cell>
          <cell r="J56">
            <v>0</v>
          </cell>
          <cell r="K56">
            <v>0</v>
          </cell>
          <cell r="L56">
            <v>2026276.66</v>
          </cell>
        </row>
        <row r="57">
          <cell r="A57" t="str">
            <v>167 KVA LINE TRANSF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1837407.32</v>
          </cell>
          <cell r="K57" t="str">
            <v>50/50</v>
          </cell>
          <cell r="L57">
            <v>1837407.32</v>
          </cell>
        </row>
        <row r="58">
          <cell r="A58" t="str">
            <v>ELECTRONIC RECLOSER</v>
          </cell>
          <cell r="B58">
            <v>0</v>
          </cell>
          <cell r="C58">
            <v>0</v>
          </cell>
          <cell r="D58">
            <v>1577877.34</v>
          </cell>
          <cell r="E58" t="str">
            <v>PRIMARY</v>
          </cell>
          <cell r="F58">
            <v>0</v>
          </cell>
          <cell r="G58">
            <v>0</v>
          </cell>
          <cell r="H58">
            <v>39702.699999999997</v>
          </cell>
          <cell r="I58" t="str">
            <v>PRIMARY</v>
          </cell>
          <cell r="J58">
            <v>122116.22</v>
          </cell>
          <cell r="K58" t="str">
            <v>PRIMARY</v>
          </cell>
          <cell r="L58">
            <v>1739696.26</v>
          </cell>
        </row>
        <row r="59">
          <cell r="A59" t="str">
            <v>POLE DSO STEEL 303 54'</v>
          </cell>
          <cell r="B59">
            <v>1458081.49</v>
          </cell>
          <cell r="C59" t="str">
            <v>70 P/30 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7246.15</v>
          </cell>
          <cell r="K59">
            <v>0</v>
          </cell>
          <cell r="L59">
            <v>1465327.64</v>
          </cell>
        </row>
        <row r="60">
          <cell r="A60" t="str">
            <v>112-1/2 KVA PADMTD TRSF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1333568.31</v>
          </cell>
          <cell r="K60" t="str">
            <v>50/50</v>
          </cell>
          <cell r="L60">
            <v>1333568.31</v>
          </cell>
        </row>
        <row r="61">
          <cell r="A61" t="str">
            <v>UNCLASSIFIED PIS</v>
          </cell>
          <cell r="B61">
            <v>611389.65</v>
          </cell>
          <cell r="C61">
            <v>0</v>
          </cell>
          <cell r="D61">
            <v>596406.51</v>
          </cell>
          <cell r="E61" t="str">
            <v>50/50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11923.74</v>
          </cell>
          <cell r="K61" t="str">
            <v>50/50</v>
          </cell>
          <cell r="L61">
            <v>1219719.9000000001</v>
          </cell>
        </row>
        <row r="62">
          <cell r="A62" t="str">
            <v>POLE WOOD 65' C1</v>
          </cell>
          <cell r="B62">
            <v>1162235.57</v>
          </cell>
          <cell r="C62" t="str">
            <v>90 P/10 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1162235.57</v>
          </cell>
        </row>
        <row r="63">
          <cell r="A63" t="str">
            <v>POLE DSO STEEL 333 43'</v>
          </cell>
          <cell r="B63">
            <v>1034001.29</v>
          </cell>
          <cell r="C63" t="str">
            <v>70 P/30 S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1034001.29</v>
          </cell>
        </row>
        <row r="64">
          <cell r="A64" t="str">
            <v>NETWORK PROTECTOR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1005079.51</v>
          </cell>
          <cell r="K64" t="str">
            <v>SECONDARY</v>
          </cell>
          <cell r="L64">
            <v>1005079.51</v>
          </cell>
        </row>
        <row r="65">
          <cell r="A65" t="str">
            <v>POLE DSO STEEL 330 53'</v>
          </cell>
          <cell r="B65">
            <v>969440.2</v>
          </cell>
          <cell r="C65" t="str">
            <v>70 P/30 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969440.2</v>
          </cell>
        </row>
        <row r="66">
          <cell r="A66" t="str">
            <v>TERMINATOR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-2507.2199999999998</v>
          </cell>
          <cell r="G66" t="str">
            <v>PRIMARY</v>
          </cell>
          <cell r="H66">
            <v>924812.08</v>
          </cell>
          <cell r="I66" t="str">
            <v>PRIMARY</v>
          </cell>
          <cell r="J66">
            <v>0</v>
          </cell>
          <cell r="K66">
            <v>0</v>
          </cell>
          <cell r="L66">
            <v>922304.86</v>
          </cell>
        </row>
        <row r="67">
          <cell r="A67" t="str">
            <v>POLE WOOD 60' C1</v>
          </cell>
          <cell r="B67">
            <v>861878.27</v>
          </cell>
          <cell r="C67" t="str">
            <v>70 P/30 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861878.27</v>
          </cell>
        </row>
        <row r="68">
          <cell r="A68" t="str">
            <v>1000 KVA NETWORK TRANSF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860025.38</v>
          </cell>
          <cell r="K68" t="str">
            <v>50/50</v>
          </cell>
          <cell r="L68">
            <v>860025.38</v>
          </cell>
        </row>
        <row r="69">
          <cell r="A69" t="str">
            <v>1200KVAR 14KV SW CAP BNK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837685.23</v>
          </cell>
          <cell r="K69" t="str">
            <v>PRIMARY</v>
          </cell>
          <cell r="L69">
            <v>837685.23</v>
          </cell>
        </row>
        <row r="70">
          <cell r="A70" t="str">
            <v>NETWK PROTECTORS 3 PH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251386.26</v>
          </cell>
          <cell r="I70" t="str">
            <v>SECONDARY</v>
          </cell>
          <cell r="J70">
            <v>543627.81999999995</v>
          </cell>
          <cell r="K70" t="str">
            <v>SECONDARY</v>
          </cell>
          <cell r="L70">
            <v>795014.08</v>
          </cell>
        </row>
        <row r="71">
          <cell r="A71" t="str">
            <v>250 KVA LINE TRANSF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746662.15</v>
          </cell>
          <cell r="K71" t="str">
            <v>50/50</v>
          </cell>
          <cell r="L71">
            <v>746662.15</v>
          </cell>
        </row>
        <row r="72">
          <cell r="A72" t="str">
            <v>37-1/2 KVA SUBM TRANSF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729269.45</v>
          </cell>
          <cell r="K72" t="str">
            <v>50/50</v>
          </cell>
          <cell r="L72">
            <v>729269.45</v>
          </cell>
        </row>
        <row r="73">
          <cell r="A73" t="str">
            <v>DSO 330 50' STEEL POLE</v>
          </cell>
          <cell r="B73">
            <v>729104.84</v>
          </cell>
          <cell r="C73" t="str">
            <v>70 P/30 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729104.84</v>
          </cell>
        </row>
        <row r="74">
          <cell r="A74" t="str">
            <v>112 1/2 KVA LINE TRANSF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718615.89</v>
          </cell>
          <cell r="K74" t="str">
            <v>50/50</v>
          </cell>
          <cell r="L74">
            <v>718615.89</v>
          </cell>
        </row>
        <row r="75">
          <cell r="A75" t="str">
            <v>U.G. PRIMARY SPLICE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691425.55</v>
          </cell>
          <cell r="I75" t="str">
            <v>PRIMARY</v>
          </cell>
          <cell r="J75">
            <v>0</v>
          </cell>
          <cell r="K75">
            <v>0</v>
          </cell>
          <cell r="L75">
            <v>691425.55</v>
          </cell>
        </row>
        <row r="76">
          <cell r="A76" t="str">
            <v>55 FT STEEL TOWER</v>
          </cell>
          <cell r="B76">
            <v>679215.41</v>
          </cell>
          <cell r="C76" t="str">
            <v>70 P/30 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679215.41</v>
          </cell>
        </row>
        <row r="77">
          <cell r="A77" t="str">
            <v>ELEC RECLOSER CTRL UNIT</v>
          </cell>
          <cell r="B77">
            <v>0</v>
          </cell>
          <cell r="C77">
            <v>0</v>
          </cell>
          <cell r="D77">
            <v>292772.89</v>
          </cell>
          <cell r="E77" t="str">
            <v>PRIMARY</v>
          </cell>
          <cell r="F77">
            <v>0</v>
          </cell>
          <cell r="G77">
            <v>0</v>
          </cell>
          <cell r="H77">
            <v>111400.97</v>
          </cell>
          <cell r="I77" t="str">
            <v>PRIMARY</v>
          </cell>
          <cell r="J77">
            <v>231216.98</v>
          </cell>
          <cell r="K77" t="str">
            <v>PRIMARY</v>
          </cell>
          <cell r="L77">
            <v>635390.84</v>
          </cell>
        </row>
        <row r="78">
          <cell r="A78" t="str">
            <v>50 KVA SUBM TRANSF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610841.88</v>
          </cell>
          <cell r="K78" t="str">
            <v>50/50</v>
          </cell>
          <cell r="L78">
            <v>610841.88</v>
          </cell>
        </row>
        <row r="79">
          <cell r="A79" t="str">
            <v>1500 KVA NETWORK TRANSF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609089.52</v>
          </cell>
          <cell r="K79" t="str">
            <v>50/50</v>
          </cell>
          <cell r="L79">
            <v>609089.52</v>
          </cell>
        </row>
        <row r="80">
          <cell r="A80" t="str">
            <v>DSO 330 53' STEEL POLE</v>
          </cell>
          <cell r="B80">
            <v>577871.63</v>
          </cell>
          <cell r="C80" t="str">
            <v>70 P/30 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577871.63</v>
          </cell>
        </row>
        <row r="81">
          <cell r="A81" t="str">
            <v>500 KVA LINE TRANSF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574662.38</v>
          </cell>
          <cell r="K81" t="str">
            <v>50/50</v>
          </cell>
          <cell r="L81">
            <v>574662.38</v>
          </cell>
        </row>
        <row r="82">
          <cell r="A82" t="str">
            <v>200 KVAR 8KV CAP CAN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500544.37</v>
          </cell>
          <cell r="K82" t="str">
            <v>PRIMARY</v>
          </cell>
          <cell r="L82">
            <v>500544.37</v>
          </cell>
        </row>
        <row r="83">
          <cell r="A83" t="str">
            <v>POLE WOOD 40' C1</v>
          </cell>
          <cell r="B83">
            <v>476893.95</v>
          </cell>
          <cell r="C83" t="str">
            <v>70 P/30 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476893.95</v>
          </cell>
        </row>
        <row r="84">
          <cell r="A84" t="str">
            <v>600 KVAR 14KV SW CAP BNK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466637.63</v>
          </cell>
          <cell r="K84" t="str">
            <v>PRIMARY</v>
          </cell>
          <cell r="L84">
            <v>466637.63</v>
          </cell>
        </row>
        <row r="85">
          <cell r="A85" t="str">
            <v>RECLOSURES OR RESTORER</v>
          </cell>
          <cell r="B85">
            <v>0</v>
          </cell>
          <cell r="C85">
            <v>0</v>
          </cell>
          <cell r="D85">
            <v>399735.79</v>
          </cell>
          <cell r="E85" t="str">
            <v>PRIMARY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63524.49</v>
          </cell>
          <cell r="K85" t="str">
            <v>PRIMARY</v>
          </cell>
          <cell r="L85">
            <v>463260.27999999997</v>
          </cell>
        </row>
        <row r="86">
          <cell r="A86" t="str">
            <v>TRNSFR BASE (STRT LIGHT)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406786.11</v>
          </cell>
          <cell r="G86" t="str">
            <v>50/50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406786.11</v>
          </cell>
        </row>
        <row r="87">
          <cell r="A87" t="str">
            <v>25 KVA SUBM TRANSF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374108.77</v>
          </cell>
          <cell r="K87" t="str">
            <v>50/50</v>
          </cell>
          <cell r="L87">
            <v>374108.77</v>
          </cell>
        </row>
        <row r="88">
          <cell r="A88" t="str">
            <v>5 KVA LINE TRANSF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358214.43</v>
          </cell>
          <cell r="K88" t="str">
            <v>50/50</v>
          </cell>
          <cell r="L88">
            <v>358214.43</v>
          </cell>
        </row>
        <row r="89">
          <cell r="A89" t="str">
            <v>F 6 ELEC RECLOSER CTRL</v>
          </cell>
          <cell r="B89">
            <v>0</v>
          </cell>
          <cell r="C89">
            <v>0</v>
          </cell>
          <cell r="D89">
            <v>303395.64</v>
          </cell>
          <cell r="E89" t="str">
            <v>PRIMARY</v>
          </cell>
          <cell r="F89">
            <v>0</v>
          </cell>
          <cell r="G89">
            <v>0</v>
          </cell>
          <cell r="H89">
            <v>33826.74</v>
          </cell>
          <cell r="I89" t="str">
            <v>PRIMARY</v>
          </cell>
          <cell r="J89">
            <v>0</v>
          </cell>
          <cell r="K89">
            <v>0</v>
          </cell>
          <cell r="L89">
            <v>337222.38</v>
          </cell>
        </row>
        <row r="90">
          <cell r="A90" t="str">
            <v>CAPACITOR RADIO RECEIVER</v>
          </cell>
          <cell r="B90">
            <v>0</v>
          </cell>
          <cell r="C90">
            <v>0</v>
          </cell>
          <cell r="D90">
            <v>195122.21</v>
          </cell>
          <cell r="E90" t="str">
            <v>PRIMARY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129610.73</v>
          </cell>
          <cell r="K90" t="str">
            <v>PRIMARY</v>
          </cell>
          <cell r="L90">
            <v>324732.94</v>
          </cell>
        </row>
        <row r="91">
          <cell r="A91" t="str">
            <v>WEATHERPROOF</v>
          </cell>
          <cell r="B91">
            <v>0</v>
          </cell>
          <cell r="C91">
            <v>0</v>
          </cell>
          <cell r="D91">
            <v>315543.98</v>
          </cell>
          <cell r="E91" t="str">
            <v>50/50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315543.98</v>
          </cell>
        </row>
        <row r="92">
          <cell r="A92" t="str">
            <v>1200 KVAR 24KV SW CAP BK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312457.09000000003</v>
          </cell>
          <cell r="K92" t="str">
            <v>PRIMARY</v>
          </cell>
          <cell r="L92">
            <v>312457.09000000003</v>
          </cell>
        </row>
        <row r="93">
          <cell r="A93" t="str">
            <v>300 KVA LINE TRANSF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309768.82</v>
          </cell>
          <cell r="K93" t="str">
            <v>50/50</v>
          </cell>
          <cell r="L93">
            <v>309768.82</v>
          </cell>
        </row>
        <row r="94">
          <cell r="A94" t="str">
            <v>SW PADMTD 14.4 KV S&amp;C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308905.90999999997</v>
          </cell>
          <cell r="I94" t="str">
            <v>PRIMARY</v>
          </cell>
          <cell r="J94">
            <v>0</v>
          </cell>
          <cell r="K94">
            <v>0</v>
          </cell>
          <cell r="L94">
            <v>308905.90999999997</v>
          </cell>
        </row>
        <row r="95">
          <cell r="A95" t="str">
            <v>CCN NETWK MASTER RELAY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141679.9</v>
          </cell>
          <cell r="I95" t="str">
            <v>SECONDARY</v>
          </cell>
          <cell r="J95">
            <v>152270.70000000001</v>
          </cell>
          <cell r="K95" t="str">
            <v>SECONDARY</v>
          </cell>
          <cell r="L95">
            <v>293950.59999999998</v>
          </cell>
        </row>
        <row r="96">
          <cell r="A96" t="str">
            <v>POLE DSO STEEL 327 47'</v>
          </cell>
          <cell r="B96">
            <v>289526.95</v>
          </cell>
          <cell r="C96" t="str">
            <v>70 P/30 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289526.95</v>
          </cell>
        </row>
        <row r="97">
          <cell r="A97" t="str">
            <v>DSO 611 55' STEEL POLE</v>
          </cell>
          <cell r="B97">
            <v>289247.55</v>
          </cell>
          <cell r="C97" t="str">
            <v>70 P/30 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289247.55</v>
          </cell>
        </row>
        <row r="98">
          <cell r="A98" t="str">
            <v>HD PLATFORM EQUIPMENT</v>
          </cell>
          <cell r="B98">
            <v>277119.42</v>
          </cell>
          <cell r="C98" t="str">
            <v>50/50</v>
          </cell>
          <cell r="D98">
            <v>3981.27</v>
          </cell>
          <cell r="E98" t="str">
            <v>50/50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6922.87</v>
          </cell>
          <cell r="K98" t="str">
            <v>50/50</v>
          </cell>
          <cell r="L98">
            <v>288023.56</v>
          </cell>
        </row>
        <row r="99">
          <cell r="A99" t="str">
            <v>POLE WOOD 70' C1</v>
          </cell>
          <cell r="B99">
            <v>265562.44</v>
          </cell>
          <cell r="C99" t="str">
            <v>90 P/10 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265562.44</v>
          </cell>
        </row>
        <row r="100">
          <cell r="A100" t="str">
            <v>95KV BIL CAP VACUUM SW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260401.01</v>
          </cell>
          <cell r="K100" t="str">
            <v>PRIMARY</v>
          </cell>
          <cell r="L100">
            <v>260401.01</v>
          </cell>
        </row>
        <row r="101">
          <cell r="A101" t="str">
            <v>STEP VOLTAGE REGULATOR</v>
          </cell>
          <cell r="B101">
            <v>0</v>
          </cell>
          <cell r="C101">
            <v>0</v>
          </cell>
          <cell r="D101">
            <v>56619.66</v>
          </cell>
          <cell r="E101" t="str">
            <v>PRIMARY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203028.09</v>
          </cell>
          <cell r="K101" t="str">
            <v>PRIMARY</v>
          </cell>
          <cell r="L101">
            <v>259647.75</v>
          </cell>
        </row>
        <row r="102">
          <cell r="A102" t="str">
            <v>75 KVA SUBM TRANSF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251824.82</v>
          </cell>
          <cell r="K102" t="str">
            <v>50/50</v>
          </cell>
          <cell r="L102">
            <v>251824.82</v>
          </cell>
        </row>
        <row r="103">
          <cell r="A103" t="str">
            <v>50 FT STEEL POLE</v>
          </cell>
          <cell r="B103">
            <v>244839.63</v>
          </cell>
          <cell r="C103" t="str">
            <v>70 P/30 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244839.63</v>
          </cell>
        </row>
        <row r="104">
          <cell r="A104" t="str">
            <v>UNCLASSIFIED</v>
          </cell>
          <cell r="B104">
            <v>18118.95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213420.82</v>
          </cell>
          <cell r="I104" t="str">
            <v>50/50</v>
          </cell>
          <cell r="J104">
            <v>0</v>
          </cell>
          <cell r="K104">
            <v>0</v>
          </cell>
          <cell r="L104">
            <v>231539.77000000002</v>
          </cell>
        </row>
        <row r="105">
          <cell r="A105" t="str">
            <v>2500 KVA LINE TRANSF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228905.86</v>
          </cell>
          <cell r="K105" t="str">
            <v>50/50</v>
          </cell>
          <cell r="L105">
            <v>228905.86</v>
          </cell>
        </row>
        <row r="106">
          <cell r="A106" t="str">
            <v>1000 KVA LINE TRANSF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226388.14</v>
          </cell>
          <cell r="K106" t="str">
            <v>50/50</v>
          </cell>
          <cell r="L106">
            <v>226388.14</v>
          </cell>
        </row>
        <row r="107">
          <cell r="A107" t="str">
            <v>750 KVA LINE TRANSF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219854.22</v>
          </cell>
          <cell r="K107" t="str">
            <v>50/50</v>
          </cell>
          <cell r="L107">
            <v>219854.22</v>
          </cell>
        </row>
        <row r="108">
          <cell r="A108" t="str">
            <v>Network Protector 1 Phase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162153.38</v>
          </cell>
          <cell r="I108" t="str">
            <v>SECONDARY</v>
          </cell>
          <cell r="J108">
            <v>36168.22</v>
          </cell>
          <cell r="K108" t="str">
            <v>SECONDARY</v>
          </cell>
          <cell r="L108">
            <v>198321.6</v>
          </cell>
        </row>
        <row r="109">
          <cell r="A109" t="str">
            <v>SWITCH GEAR (SUB)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197222.21</v>
          </cell>
          <cell r="I109" t="str">
            <v>PRIMARY</v>
          </cell>
          <cell r="J109">
            <v>0</v>
          </cell>
          <cell r="K109">
            <v>0</v>
          </cell>
          <cell r="L109">
            <v>197222.21</v>
          </cell>
        </row>
        <row r="110">
          <cell r="A110" t="str">
            <v>POLE STEEL 31'</v>
          </cell>
          <cell r="B110">
            <v>193281.13</v>
          </cell>
          <cell r="C110" t="str">
            <v>70 P/30 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193281.13</v>
          </cell>
        </row>
        <row r="111">
          <cell r="A111" t="str">
            <v>25KV RECLOSER PADMOUNT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186832.95</v>
          </cell>
          <cell r="I111" t="str">
            <v>PRIMARY</v>
          </cell>
          <cell r="J111">
            <v>0</v>
          </cell>
          <cell r="K111">
            <v>0</v>
          </cell>
          <cell r="L111">
            <v>186832.95</v>
          </cell>
        </row>
        <row r="112">
          <cell r="A112" t="str">
            <v>333 KVA LINE TRANSF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171514.85</v>
          </cell>
          <cell r="K112" t="str">
            <v>50/50</v>
          </cell>
          <cell r="L112">
            <v>171514.85</v>
          </cell>
        </row>
        <row r="113">
          <cell r="A113" t="str">
            <v>70 FT STEEL POLES</v>
          </cell>
          <cell r="B113">
            <v>171407.28</v>
          </cell>
          <cell r="C113" t="str">
            <v>90 P/10 S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171407.28</v>
          </cell>
        </row>
        <row r="114">
          <cell r="A114" t="str">
            <v>FEED THROUGHS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168688.94</v>
          </cell>
          <cell r="I114" t="str">
            <v>PRIMARY</v>
          </cell>
          <cell r="J114">
            <v>0</v>
          </cell>
          <cell r="K114">
            <v>0</v>
          </cell>
          <cell r="L114">
            <v>168688.94</v>
          </cell>
        </row>
        <row r="115">
          <cell r="A115" t="str">
            <v>1500 KVA SUBM TRANSF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162321.19</v>
          </cell>
          <cell r="K115" t="str">
            <v>50/50</v>
          </cell>
          <cell r="L115">
            <v>162321.19</v>
          </cell>
        </row>
        <row r="116">
          <cell r="A116" t="str">
            <v>PRIMARY METERING STATION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158419.46</v>
          </cell>
          <cell r="I116" t="str">
            <v>PRIMARY</v>
          </cell>
          <cell r="J116">
            <v>0</v>
          </cell>
          <cell r="K116">
            <v>0</v>
          </cell>
          <cell r="L116">
            <v>158419.46</v>
          </cell>
        </row>
        <row r="117">
          <cell r="A117" t="str">
            <v>100 KVAC CAPACITOR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157882.56</v>
          </cell>
          <cell r="K117" t="str">
            <v>PRIMARY</v>
          </cell>
          <cell r="L117">
            <v>157882.56</v>
          </cell>
        </row>
        <row r="118">
          <cell r="A118" t="str">
            <v>45FT S BRCKT GALV. POLE</v>
          </cell>
          <cell r="B118">
            <v>153894.24</v>
          </cell>
          <cell r="C118" t="str">
            <v>70 P/30 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153894.24</v>
          </cell>
        </row>
        <row r="119">
          <cell r="A119" t="str">
            <v>600AMP PRIMARY CONNECTOR</v>
          </cell>
          <cell r="B119">
            <v>0</v>
          </cell>
          <cell r="C119">
            <v>0</v>
          </cell>
          <cell r="D119">
            <v>1613.74</v>
          </cell>
          <cell r="E119" t="str">
            <v>PRIMARY</v>
          </cell>
          <cell r="F119">
            <v>11299.38</v>
          </cell>
          <cell r="G119" t="str">
            <v>PRIMARY</v>
          </cell>
          <cell r="H119">
            <v>137190.64000000001</v>
          </cell>
          <cell r="I119" t="str">
            <v>PRIMARY</v>
          </cell>
          <cell r="J119">
            <v>0</v>
          </cell>
          <cell r="K119">
            <v>0</v>
          </cell>
          <cell r="L119">
            <v>150103.76</v>
          </cell>
        </row>
        <row r="120">
          <cell r="A120" t="str">
            <v>50 KVAC CAPACITOR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148498.23000000001</v>
          </cell>
          <cell r="K120" t="str">
            <v>PRIMARY</v>
          </cell>
          <cell r="L120">
            <v>148498.23000000001</v>
          </cell>
        </row>
        <row r="121">
          <cell r="A121" t="str">
            <v>1200KVAR 14KV FIX CAP BK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144598.9</v>
          </cell>
          <cell r="K121" t="str">
            <v>PRIMARY</v>
          </cell>
          <cell r="L121">
            <v>144598.9</v>
          </cell>
        </row>
        <row r="122">
          <cell r="A122" t="str">
            <v>300 KVAR 4KV SW CAP BNK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140898.38</v>
          </cell>
          <cell r="K122" t="str">
            <v>PRIMARY</v>
          </cell>
          <cell r="L122">
            <v>140898.38</v>
          </cell>
        </row>
        <row r="123">
          <cell r="A123" t="str">
            <v>RESTORER-RECLOSURE 3 PH</v>
          </cell>
          <cell r="B123">
            <v>0</v>
          </cell>
          <cell r="C123">
            <v>0</v>
          </cell>
          <cell r="D123">
            <v>132437.54</v>
          </cell>
          <cell r="E123" t="str">
            <v>PRIMARY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132437.54</v>
          </cell>
        </row>
        <row r="124">
          <cell r="A124" t="str">
            <v>MISC PRIMARY CONNE.-367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125672.63</v>
          </cell>
          <cell r="I124" t="str">
            <v>PRIMARY</v>
          </cell>
          <cell r="J124">
            <v>0</v>
          </cell>
          <cell r="K124">
            <v>0</v>
          </cell>
          <cell r="L124">
            <v>125672.63</v>
          </cell>
        </row>
        <row r="125">
          <cell r="A125" t="str">
            <v>1500 KVA LINE TRANSF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120640.43</v>
          </cell>
          <cell r="K125" t="str">
            <v>50/50</v>
          </cell>
          <cell r="L125">
            <v>120640.43</v>
          </cell>
        </row>
        <row r="126">
          <cell r="A126" t="str">
            <v>125KV BIL CAP VACUUM SW</v>
          </cell>
          <cell r="B126">
            <v>0</v>
          </cell>
          <cell r="C126">
            <v>0</v>
          </cell>
          <cell r="D126">
            <v>30937.59</v>
          </cell>
          <cell r="E126" t="str">
            <v>PRIMARY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88726.56</v>
          </cell>
          <cell r="K126" t="str">
            <v>PRIMARY</v>
          </cell>
          <cell r="L126">
            <v>119664.15</v>
          </cell>
        </row>
        <row r="127">
          <cell r="A127" t="str">
            <v>95' STEEL DEAD END STRUC</v>
          </cell>
          <cell r="B127">
            <v>117614.32</v>
          </cell>
          <cell r="C127" t="str">
            <v>PRIMARY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117614.32</v>
          </cell>
        </row>
        <row r="128">
          <cell r="A128" t="str">
            <v>SWITCHGEAR SUB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108204.79</v>
          </cell>
          <cell r="I128" t="str">
            <v>PRIMARY</v>
          </cell>
          <cell r="J128">
            <v>0</v>
          </cell>
          <cell r="K128">
            <v>0</v>
          </cell>
          <cell r="L128">
            <v>108204.79</v>
          </cell>
        </row>
        <row r="129">
          <cell r="A129" t="str">
            <v>METER RECORDERS</v>
          </cell>
          <cell r="B129">
            <v>0</v>
          </cell>
          <cell r="C129">
            <v>0</v>
          </cell>
          <cell r="D129">
            <v>107417.44</v>
          </cell>
          <cell r="E129" t="str">
            <v>50/50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107417.44</v>
          </cell>
        </row>
        <row r="130">
          <cell r="A130" t="str">
            <v>1000 KVA Submersible Transformer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103935.16</v>
          </cell>
          <cell r="K130" t="str">
            <v>50/50</v>
          </cell>
          <cell r="L130">
            <v>103935.16</v>
          </cell>
        </row>
        <row r="131">
          <cell r="A131" t="str">
            <v>500 KVA NETWORK TRANSFORMER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103550.3</v>
          </cell>
          <cell r="K131" t="str">
            <v>50/50</v>
          </cell>
          <cell r="L131">
            <v>103550.3</v>
          </cell>
        </row>
        <row r="132">
          <cell r="A132" t="str">
            <v>DSO 303 54' STEEL POLE</v>
          </cell>
          <cell r="B132">
            <v>96763.11</v>
          </cell>
          <cell r="C132" t="str">
            <v>70 P/30 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96763.11</v>
          </cell>
        </row>
        <row r="133">
          <cell r="A133" t="str">
            <v>CAPACITOR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95640.76</v>
          </cell>
          <cell r="K133" t="str">
            <v>PRIMARY</v>
          </cell>
          <cell r="L133">
            <v>95640.76</v>
          </cell>
        </row>
        <row r="134">
          <cell r="A134" t="str">
            <v>TRANSFORMER VAULT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52932.2</v>
          </cell>
          <cell r="G134" t="str">
            <v>50/50</v>
          </cell>
          <cell r="H134">
            <v>0</v>
          </cell>
          <cell r="I134">
            <v>0</v>
          </cell>
          <cell r="J134">
            <v>40636.71</v>
          </cell>
          <cell r="K134" t="str">
            <v>50/50</v>
          </cell>
          <cell r="L134">
            <v>93568.91</v>
          </cell>
        </row>
        <row r="135">
          <cell r="A135" t="str">
            <v>833 KVA LINE TRANSF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87727.08</v>
          </cell>
          <cell r="K135" t="str">
            <v>50/50</v>
          </cell>
          <cell r="L135">
            <v>87727.08</v>
          </cell>
        </row>
        <row r="136">
          <cell r="A136" t="str">
            <v>VOLTAGE REGULATOR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82246.12</v>
          </cell>
          <cell r="K136" t="str">
            <v>PRIMARY</v>
          </cell>
          <cell r="L136">
            <v>82246.12</v>
          </cell>
        </row>
        <row r="137">
          <cell r="A137" t="str">
            <v>POLE WOOD 45' C1</v>
          </cell>
          <cell r="B137">
            <v>81849.03</v>
          </cell>
          <cell r="C137" t="str">
            <v>70 P/30 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81849.03</v>
          </cell>
        </row>
        <row r="138">
          <cell r="A138" t="str">
            <v>45 FT DIST STEEL POLE</v>
          </cell>
          <cell r="B138">
            <v>77891.070000000007</v>
          </cell>
          <cell r="C138" t="str">
            <v>70 P/30 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77891.070000000007</v>
          </cell>
        </row>
        <row r="139">
          <cell r="A139" t="str">
            <v>STEEL STRC 75'</v>
          </cell>
          <cell r="B139">
            <v>76718.289999999994</v>
          </cell>
          <cell r="C139" t="str">
            <v>PRIMARY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76718.289999999994</v>
          </cell>
        </row>
        <row r="140">
          <cell r="A140" t="str">
            <v>DSO 333 48' STEEL POLE</v>
          </cell>
          <cell r="B140">
            <v>73905.45</v>
          </cell>
          <cell r="C140" t="str">
            <v>70 P/30 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73905.45</v>
          </cell>
        </row>
        <row r="141">
          <cell r="A141" t="str">
            <v>250 KVA PADMTD TRANSF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73414.38</v>
          </cell>
          <cell r="K141" t="str">
            <v>50/50</v>
          </cell>
          <cell r="L141">
            <v>73414.38</v>
          </cell>
        </row>
        <row r="142">
          <cell r="A142" t="str">
            <v>30 STEEL STRAIN POLE</v>
          </cell>
          <cell r="B142">
            <v>71957.850000000006</v>
          </cell>
          <cell r="C142" t="str">
            <v>PRIMARY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71957.850000000006</v>
          </cell>
        </row>
        <row r="143">
          <cell r="A143" t="str">
            <v>POLE WOOD 75' C1</v>
          </cell>
          <cell r="B143">
            <v>71000.33</v>
          </cell>
          <cell r="C143" t="str">
            <v>PRIMARY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71000.33</v>
          </cell>
        </row>
        <row r="144">
          <cell r="A144" t="str">
            <v>45 FT STEEL POLE</v>
          </cell>
          <cell r="B144">
            <v>68484.86</v>
          </cell>
          <cell r="C144" t="str">
            <v>70 P/30 S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68484.86</v>
          </cell>
        </row>
        <row r="145">
          <cell r="A145" t="str">
            <v>DSO 327 47' STEEL POLE</v>
          </cell>
          <cell r="B145">
            <v>68204.94</v>
          </cell>
          <cell r="C145" t="str">
            <v>70 P/30 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68204.94</v>
          </cell>
        </row>
        <row r="146">
          <cell r="A146" t="str">
            <v>5000 KVAPADMTD TRANSFRMR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66910.990000000005</v>
          </cell>
          <cell r="K146" t="str">
            <v>50/50</v>
          </cell>
          <cell r="L146">
            <v>66910.990000000005</v>
          </cell>
        </row>
        <row r="147">
          <cell r="A147" t="str">
            <v>SECTIONALIZER 1-PH OIL</v>
          </cell>
          <cell r="B147">
            <v>0</v>
          </cell>
          <cell r="C147">
            <v>0</v>
          </cell>
          <cell r="D147">
            <v>66233.72</v>
          </cell>
          <cell r="E147" t="str">
            <v>PRIMARY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66233.72</v>
          </cell>
        </row>
        <row r="148">
          <cell r="A148" t="str">
            <v>80 FT STEEL POLES</v>
          </cell>
          <cell r="B148">
            <v>61682.49</v>
          </cell>
          <cell r="C148" t="str">
            <v>PRIMARY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61682.49</v>
          </cell>
        </row>
        <row r="149">
          <cell r="A149" t="str">
            <v>15KV BY-PASS SWITCH PDMT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55998.04</v>
          </cell>
          <cell r="I149" t="str">
            <v>PRIMARY</v>
          </cell>
          <cell r="J149">
            <v>0</v>
          </cell>
          <cell r="K149">
            <v>0</v>
          </cell>
          <cell r="L149">
            <v>55998.04</v>
          </cell>
        </row>
        <row r="150">
          <cell r="A150" t="str">
            <v>STEEL STRC-56' 1 POLE</v>
          </cell>
          <cell r="B150">
            <v>55750.17</v>
          </cell>
          <cell r="C150" t="str">
            <v>70 P/30 S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55750.17</v>
          </cell>
        </row>
        <row r="151">
          <cell r="A151" t="str">
            <v>FAULT INDICATOR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53464.66</v>
          </cell>
          <cell r="K151" t="str">
            <v>PRIMARY</v>
          </cell>
          <cell r="L151">
            <v>53464.66</v>
          </cell>
        </row>
        <row r="152">
          <cell r="A152" t="str">
            <v>1200KVAR 24KV FIX CAP BK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52053.87</v>
          </cell>
          <cell r="K152" t="str">
            <v>PRIMARY</v>
          </cell>
          <cell r="L152">
            <v>52053.87</v>
          </cell>
        </row>
        <row r="153">
          <cell r="A153" t="str">
            <v>POLE WOOD 80' C1</v>
          </cell>
          <cell r="B153">
            <v>51955.72</v>
          </cell>
          <cell r="C153" t="str">
            <v>PRIMARY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51955.72</v>
          </cell>
        </row>
        <row r="154">
          <cell r="A154" t="str">
            <v>LARGE INSULATED CABLE</v>
          </cell>
          <cell r="B154">
            <v>0</v>
          </cell>
          <cell r="C154">
            <v>0</v>
          </cell>
          <cell r="D154">
            <v>51571.83</v>
          </cell>
          <cell r="E154" t="str">
            <v>50/50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51571.83</v>
          </cell>
        </row>
        <row r="155">
          <cell r="A155" t="str">
            <v>STEEL STRC-40' 1 POLE</v>
          </cell>
          <cell r="B155">
            <v>51247.1</v>
          </cell>
          <cell r="C155" t="str">
            <v>70 P/30 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51247.1</v>
          </cell>
        </row>
        <row r="156">
          <cell r="A156" t="str">
            <v>95' STEEL STRUCTURE</v>
          </cell>
          <cell r="B156">
            <v>50521.7</v>
          </cell>
          <cell r="C156" t="str">
            <v>PRIMARY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50521.7</v>
          </cell>
        </row>
        <row r="157">
          <cell r="A157" t="str">
            <v>CAPACITOR CONTROL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46997.64</v>
          </cell>
          <cell r="K157" t="str">
            <v>PRIMARY</v>
          </cell>
          <cell r="L157">
            <v>46997.64</v>
          </cell>
        </row>
        <row r="158">
          <cell r="A158" t="str">
            <v>150 KVAR 4 KV Capacitor Bank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45417.01</v>
          </cell>
          <cell r="K158" t="str">
            <v>PRIMARY</v>
          </cell>
          <cell r="L158">
            <v>45417.01</v>
          </cell>
        </row>
        <row r="159">
          <cell r="A159" t="str">
            <v>STEEL STRC 95'</v>
          </cell>
          <cell r="B159">
            <v>40721.56</v>
          </cell>
          <cell r="C159" t="str">
            <v>PRIMARY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40721.56</v>
          </cell>
        </row>
        <row r="160">
          <cell r="A160" t="str">
            <v>SW PADMT 25 KV S&amp;C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39480.51</v>
          </cell>
          <cell r="I160" t="str">
            <v>50/50</v>
          </cell>
          <cell r="J160">
            <v>0</v>
          </cell>
          <cell r="K160">
            <v>0</v>
          </cell>
          <cell r="L160">
            <v>39480.51</v>
          </cell>
        </row>
        <row r="161">
          <cell r="A161" t="str">
            <v>100 KVA SUBM TRANSF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37659.67</v>
          </cell>
          <cell r="K161" t="str">
            <v>50/50</v>
          </cell>
          <cell r="L161">
            <v>37659.67</v>
          </cell>
        </row>
        <row r="162">
          <cell r="A162" t="str">
            <v>500 KVA SUBM TRANSF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37374.06</v>
          </cell>
          <cell r="K162" t="str">
            <v>50/50</v>
          </cell>
          <cell r="L162">
            <v>37374.06</v>
          </cell>
        </row>
        <row r="163">
          <cell r="A163" t="str">
            <v>STEEL STRC-52' 1 POLE</v>
          </cell>
          <cell r="B163">
            <v>36529.730000000003</v>
          </cell>
          <cell r="C163" t="str">
            <v>70 P/30 S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36529.730000000003</v>
          </cell>
        </row>
        <row r="164">
          <cell r="A164" t="str">
            <v>POLE WOOD 100' C1</v>
          </cell>
          <cell r="B164">
            <v>36422.39</v>
          </cell>
          <cell r="C164" t="str">
            <v>PRIMARY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36422.39</v>
          </cell>
        </row>
        <row r="165">
          <cell r="A165" t="str">
            <v>POLE WOOD 90' C1</v>
          </cell>
          <cell r="B165">
            <v>35484.71</v>
          </cell>
          <cell r="C165" t="str">
            <v>PRIMARY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35484.71</v>
          </cell>
        </row>
        <row r="166">
          <cell r="A166" t="str">
            <v>Cable</v>
          </cell>
          <cell r="B166">
            <v>0</v>
          </cell>
          <cell r="C166">
            <v>0</v>
          </cell>
          <cell r="D166">
            <v>33967.019999999997</v>
          </cell>
          <cell r="E166" t="str">
            <v>50/50</v>
          </cell>
          <cell r="F166">
            <v>0</v>
          </cell>
          <cell r="G166">
            <v>0</v>
          </cell>
          <cell r="H166">
            <v>1356.44</v>
          </cell>
          <cell r="I166" t="str">
            <v>50/50</v>
          </cell>
          <cell r="J166">
            <v>0</v>
          </cell>
          <cell r="K166">
            <v>0</v>
          </cell>
          <cell r="L166">
            <v>35323.46</v>
          </cell>
        </row>
        <row r="167">
          <cell r="A167" t="str">
            <v>FUSE MTG HOLDER FUSE</v>
          </cell>
          <cell r="B167">
            <v>0</v>
          </cell>
          <cell r="C167">
            <v>0</v>
          </cell>
          <cell r="D167">
            <v>3612.85</v>
          </cell>
          <cell r="E167" t="str">
            <v>SECONDARY</v>
          </cell>
          <cell r="F167">
            <v>0</v>
          </cell>
          <cell r="G167">
            <v>0</v>
          </cell>
          <cell r="H167">
            <v>27564.01</v>
          </cell>
          <cell r="I167" t="str">
            <v>SECONDARY</v>
          </cell>
          <cell r="J167">
            <v>3258.84</v>
          </cell>
          <cell r="K167" t="str">
            <v>SECONDARY</v>
          </cell>
          <cell r="L167">
            <v>34435.699999999997</v>
          </cell>
        </row>
        <row r="168">
          <cell r="A168" t="str">
            <v>600 KVAR 14KV FIX CAP BK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34083.82</v>
          </cell>
          <cell r="K168" t="str">
            <v>PRIMARY</v>
          </cell>
          <cell r="L168">
            <v>34083.82</v>
          </cell>
        </row>
        <row r="169">
          <cell r="A169" t="str">
            <v xml:space="preserve">POLE WOOD 25' </v>
          </cell>
          <cell r="B169">
            <v>33643.82</v>
          </cell>
          <cell r="C169" t="str">
            <v>SECONDARY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33643.82</v>
          </cell>
        </row>
        <row r="170">
          <cell r="A170" t="str">
            <v>POLE WOOD 85' C1</v>
          </cell>
          <cell r="B170">
            <v>33089.379999999997</v>
          </cell>
          <cell r="C170" t="str">
            <v>PRIMARY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33089.379999999997</v>
          </cell>
        </row>
        <row r="171">
          <cell r="A171" t="str">
            <v>FEEDER MONITORING</v>
          </cell>
          <cell r="B171">
            <v>0</v>
          </cell>
          <cell r="C171">
            <v>0</v>
          </cell>
          <cell r="D171">
            <v>31624.09</v>
          </cell>
          <cell r="E171" t="str">
            <v>PRIMARY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31624.09</v>
          </cell>
        </row>
        <row r="172">
          <cell r="A172" t="str">
            <v>POLE DSO STEEL 327 51'</v>
          </cell>
          <cell r="B172">
            <v>29231.15</v>
          </cell>
          <cell r="C172" t="str">
            <v>70 P/30 S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29231.15</v>
          </cell>
        </row>
        <row r="173">
          <cell r="A173" t="str">
            <v>40 FT SINGLE POLE STEEL</v>
          </cell>
          <cell r="B173">
            <v>29162.53</v>
          </cell>
          <cell r="C173" t="str">
            <v>70 P/30 S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29162.53</v>
          </cell>
        </row>
        <row r="174">
          <cell r="A174" t="str">
            <v>2-ARM DEAD END ASSY.</v>
          </cell>
          <cell r="B174">
            <v>28382.7</v>
          </cell>
          <cell r="C174" t="str">
            <v>70 P/30 S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28382.7</v>
          </cell>
        </row>
        <row r="175">
          <cell r="A175" t="str">
            <v>POLE DSO STEEL 611 55'</v>
          </cell>
          <cell r="B175">
            <v>28332.99</v>
          </cell>
          <cell r="C175" t="str">
            <v>70 P/30 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28332.99</v>
          </cell>
        </row>
        <row r="176">
          <cell r="A176" t="str">
            <v>POLE DSO STEEL 327 45'</v>
          </cell>
          <cell r="B176">
            <v>24076.32</v>
          </cell>
          <cell r="C176" t="str">
            <v>70 P/30 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24076.32</v>
          </cell>
        </row>
        <row r="177">
          <cell r="A177" t="str">
            <v>225 KVA LINE TRANSF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23600.87</v>
          </cell>
          <cell r="K177" t="str">
            <v>50/50</v>
          </cell>
          <cell r="L177">
            <v>23600.87</v>
          </cell>
        </row>
        <row r="178">
          <cell r="A178" t="str">
            <v>7-1/2 KVA LINE TRANSF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22642.75</v>
          </cell>
          <cell r="K178" t="str">
            <v>50/50</v>
          </cell>
          <cell r="L178">
            <v>22642.75</v>
          </cell>
        </row>
        <row r="179">
          <cell r="A179" t="str">
            <v>1200 KVAR 24KV FX BNK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20576.61</v>
          </cell>
          <cell r="K179" t="str">
            <v>PRIMARY</v>
          </cell>
          <cell r="L179">
            <v>20576.61</v>
          </cell>
        </row>
        <row r="180">
          <cell r="A180" t="str">
            <v>25 KVAR PT CAPACITOR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19816.16</v>
          </cell>
          <cell r="K180" t="str">
            <v>PRIMARY</v>
          </cell>
          <cell r="L180">
            <v>19816.16</v>
          </cell>
        </row>
        <row r="181">
          <cell r="A181" t="str">
            <v>DSO 333 43' STEEL POLE</v>
          </cell>
          <cell r="B181">
            <v>19784.79</v>
          </cell>
          <cell r="C181" t="str">
            <v>70 P/30 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19784.79</v>
          </cell>
        </row>
        <row r="182">
          <cell r="A182" t="str">
            <v>STRUCTURES AND IMPROVEMENTS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19301.09</v>
          </cell>
          <cell r="G182">
            <v>0</v>
          </cell>
          <cell r="H182">
            <v>252.17</v>
          </cell>
          <cell r="I182">
            <v>0</v>
          </cell>
          <cell r="J182">
            <v>0</v>
          </cell>
          <cell r="K182">
            <v>0</v>
          </cell>
          <cell r="L182">
            <v>19553.259999999998</v>
          </cell>
        </row>
        <row r="183">
          <cell r="A183" t="str">
            <v>PADMOUNT PRI METER ENCL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19299.63</v>
          </cell>
          <cell r="I183" t="str">
            <v>PRIMARY</v>
          </cell>
          <cell r="J183">
            <v>0</v>
          </cell>
          <cell r="K183">
            <v>0</v>
          </cell>
          <cell r="L183">
            <v>19299.63</v>
          </cell>
        </row>
        <row r="184">
          <cell r="A184" t="str">
            <v>85' STEEL POLES</v>
          </cell>
          <cell r="B184">
            <v>19182.689999999999</v>
          </cell>
          <cell r="C184" t="str">
            <v>PRIMARY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19182.689999999999</v>
          </cell>
        </row>
        <row r="185">
          <cell r="A185" t="str">
            <v>HD SERVICE ENCLOSURES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18760.32</v>
          </cell>
          <cell r="G185" t="str">
            <v>SECONDARY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18760.32</v>
          </cell>
        </row>
        <row r="186">
          <cell r="A186" t="str">
            <v>CAP CONTROL 0-6 AMP  P45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18741.14</v>
          </cell>
          <cell r="K186" t="str">
            <v>PRIMARY</v>
          </cell>
          <cell r="L186">
            <v>18741.14</v>
          </cell>
        </row>
        <row r="187">
          <cell r="A187" t="str">
            <v>STEEL STRC-85' 1 POLE</v>
          </cell>
          <cell r="B187">
            <v>18311.080000000002</v>
          </cell>
          <cell r="C187" t="str">
            <v>PRIMARY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18311.080000000002</v>
          </cell>
        </row>
        <row r="188">
          <cell r="A188" t="str">
            <v>25KVA LINE TRANSF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18219.740000000002</v>
          </cell>
          <cell r="K188" t="str">
            <v>50/50</v>
          </cell>
          <cell r="L188">
            <v>18219.740000000002</v>
          </cell>
        </row>
        <row r="189">
          <cell r="A189" t="str">
            <v>BREAKER FAILURE RELAYS</v>
          </cell>
          <cell r="B189">
            <v>0</v>
          </cell>
          <cell r="C189">
            <v>0</v>
          </cell>
          <cell r="D189">
            <v>17922.990000000002</v>
          </cell>
          <cell r="E189" t="str">
            <v>PRIMARY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204.28</v>
          </cell>
          <cell r="K189" t="str">
            <v>SECONDARY</v>
          </cell>
          <cell r="L189">
            <v>18127.27</v>
          </cell>
        </row>
        <row r="190">
          <cell r="A190" t="str">
            <v>150 KVAR SW CAP BANK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17239.38</v>
          </cell>
          <cell r="K190" t="str">
            <v>PRIMARY</v>
          </cell>
          <cell r="L190">
            <v>17239.38</v>
          </cell>
        </row>
        <row r="191">
          <cell r="A191" t="str">
            <v>PRIMARY METERING CABINET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15330.27</v>
          </cell>
          <cell r="G191" t="str">
            <v>PRIMARY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15330.27</v>
          </cell>
        </row>
        <row r="192">
          <cell r="A192" t="str">
            <v>CABLE OR CONDUCTOR (SUB)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14631.91</v>
          </cell>
          <cell r="G192" t="str">
            <v>70 P/30 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14631.91</v>
          </cell>
        </row>
        <row r="193">
          <cell r="A193" t="str">
            <v>SECTIONALIZER-3 PH OIL</v>
          </cell>
          <cell r="B193">
            <v>0</v>
          </cell>
          <cell r="C193">
            <v>0</v>
          </cell>
          <cell r="D193">
            <v>13567.84</v>
          </cell>
          <cell r="E193" t="str">
            <v>PRIMARY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13567.84</v>
          </cell>
        </row>
        <row r="194">
          <cell r="A194" t="str">
            <v>F/T INSERT 25 KV LINE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13355.32</v>
          </cell>
          <cell r="I194" t="str">
            <v>PRIMARY</v>
          </cell>
          <cell r="J194">
            <v>0</v>
          </cell>
          <cell r="K194">
            <v>0</v>
          </cell>
          <cell r="L194">
            <v>13355.32</v>
          </cell>
        </row>
        <row r="195">
          <cell r="A195" t="str">
            <v>3 KVA LINE TRANSF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12174.18</v>
          </cell>
          <cell r="K195" t="str">
            <v>50/50</v>
          </cell>
          <cell r="L195">
            <v>12174.18</v>
          </cell>
        </row>
        <row r="196">
          <cell r="A196" t="str">
            <v>18 KV COMB ARR &amp; CUTOUT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12068.29</v>
          </cell>
          <cell r="K196" t="str">
            <v>PRIMARY</v>
          </cell>
          <cell r="L196">
            <v>12068.29</v>
          </cell>
        </row>
        <row r="197">
          <cell r="A197" t="str">
            <v>POLE DSO STEEL 611 65'</v>
          </cell>
          <cell r="B197">
            <v>11277.34</v>
          </cell>
          <cell r="C197" t="str">
            <v>90 P/10 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11277.34</v>
          </cell>
        </row>
        <row r="198">
          <cell r="A198" t="str">
            <v>TRANCLOSURE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5897.45</v>
          </cell>
          <cell r="G198" t="str">
            <v>50/50</v>
          </cell>
          <cell r="H198">
            <v>0</v>
          </cell>
          <cell r="I198">
            <v>0</v>
          </cell>
          <cell r="J198">
            <v>5337.45</v>
          </cell>
          <cell r="K198" t="str">
            <v>50/50</v>
          </cell>
          <cell r="L198">
            <v>11234.9</v>
          </cell>
        </row>
        <row r="199">
          <cell r="A199" t="str">
            <v>35FT SIN POLE ST DE STR</v>
          </cell>
          <cell r="B199">
            <v>11100.97</v>
          </cell>
          <cell r="C199" t="str">
            <v>50/50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11100.97</v>
          </cell>
        </row>
        <row r="200">
          <cell r="A200" t="str">
            <v>VS LINCOLNTROL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10861.09</v>
          </cell>
          <cell r="K200" t="str">
            <v>50/50</v>
          </cell>
          <cell r="L200">
            <v>10861.09</v>
          </cell>
        </row>
        <row r="201">
          <cell r="A201" t="str">
            <v>POLE WOOD 105' C1</v>
          </cell>
          <cell r="B201">
            <v>10812.79</v>
          </cell>
          <cell r="C201" t="str">
            <v>PRIMARY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10812.79</v>
          </cell>
        </row>
        <row r="202">
          <cell r="A202" t="str">
            <v>POLE CONCRETE 40</v>
          </cell>
          <cell r="B202">
            <v>10379.719999999999</v>
          </cell>
          <cell r="C202" t="str">
            <v>50/50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10379.719999999999</v>
          </cell>
        </row>
        <row r="203">
          <cell r="A203" t="str">
            <v>STEEL STRC-75' 1 POLE</v>
          </cell>
          <cell r="B203">
            <v>9993.15</v>
          </cell>
          <cell r="C203" t="str">
            <v>PRIMARY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9993.15</v>
          </cell>
        </row>
        <row r="204">
          <cell r="A204" t="str">
            <v>STATION EQUIPMENT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9833.19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9833.19</v>
          </cell>
        </row>
        <row r="205">
          <cell r="A205" t="str">
            <v>1 KVA LINE TRANSF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9180.7199999999993</v>
          </cell>
          <cell r="K205" t="str">
            <v>50/50</v>
          </cell>
          <cell r="L205">
            <v>9180.7199999999993</v>
          </cell>
        </row>
        <row r="206">
          <cell r="A206" t="str">
            <v>300 KVAR 4KV FIX CAP BNK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7221.04</v>
          </cell>
          <cell r="K206" t="str">
            <v>PRIMARY</v>
          </cell>
          <cell r="L206">
            <v>7221.04</v>
          </cell>
        </row>
        <row r="207">
          <cell r="A207" t="str">
            <v>15 KVAR PT CAPACITOR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6515</v>
          </cell>
          <cell r="K207" t="str">
            <v>PRIMARY</v>
          </cell>
          <cell r="L207">
            <v>6515</v>
          </cell>
        </row>
        <row r="208">
          <cell r="A208" t="str">
            <v>STRUCTURE TANG AT 11 A</v>
          </cell>
          <cell r="B208">
            <v>6458</v>
          </cell>
          <cell r="C208" t="str">
            <v>PRIMARY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6458</v>
          </cell>
        </row>
        <row r="209">
          <cell r="A209" t="str">
            <v>400W SV STREET LUM</v>
          </cell>
          <cell r="B209">
            <v>0</v>
          </cell>
          <cell r="C209">
            <v>0</v>
          </cell>
          <cell r="D209">
            <v>6446.25</v>
          </cell>
          <cell r="E209" t="str">
            <v>50/50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6446.25</v>
          </cell>
        </row>
        <row r="210">
          <cell r="A210" t="str">
            <v>200KVAR 14/24KV CAP CAN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6439.83</v>
          </cell>
          <cell r="K210" t="str">
            <v>PRIMARY</v>
          </cell>
          <cell r="L210">
            <v>6439.83</v>
          </cell>
        </row>
        <row r="211">
          <cell r="A211" t="str">
            <v>CONTROL PHOTO EYE</v>
          </cell>
          <cell r="B211">
            <v>0</v>
          </cell>
          <cell r="C211">
            <v>0</v>
          </cell>
          <cell r="D211">
            <v>6066.48</v>
          </cell>
          <cell r="E211" t="str">
            <v>50/50</v>
          </cell>
          <cell r="F211">
            <v>92.14</v>
          </cell>
          <cell r="G211" t="str">
            <v>50/50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6158.62</v>
          </cell>
        </row>
        <row r="212">
          <cell r="A212" t="str">
            <v>STEP DOWN XFMR-167KVA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5546.11</v>
          </cell>
          <cell r="K212" t="str">
            <v>PRIMARY</v>
          </cell>
          <cell r="L212">
            <v>5546.11</v>
          </cell>
        </row>
        <row r="213">
          <cell r="A213" t="str">
            <v>1/2 KVA CONTROL TRANSF.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5276.56</v>
          </cell>
          <cell r="K213" t="str">
            <v>50/50</v>
          </cell>
          <cell r="L213">
            <v>5276.56</v>
          </cell>
        </row>
        <row r="214">
          <cell r="A214" t="str">
            <v>CCN Relay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4658.83</v>
          </cell>
          <cell r="K214" t="str">
            <v>SECONDARY</v>
          </cell>
          <cell r="L214">
            <v>4658.83</v>
          </cell>
        </row>
        <row r="215">
          <cell r="A215" t="str">
            <v>DD16AV 345KV DEADEND</v>
          </cell>
          <cell r="B215">
            <v>4599.16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4599.16</v>
          </cell>
        </row>
        <row r="216">
          <cell r="A216" t="str">
            <v>45 FT CONCRETE POLE</v>
          </cell>
          <cell r="B216">
            <v>4548.22</v>
          </cell>
          <cell r="C216" t="str">
            <v>50/50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4548.22</v>
          </cell>
        </row>
        <row r="217">
          <cell r="A217" t="str">
            <v>INST TRANSF CURRENT TRA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4158.55</v>
          </cell>
          <cell r="K217">
            <v>0</v>
          </cell>
          <cell r="L217">
            <v>4158.55</v>
          </cell>
        </row>
        <row r="218">
          <cell r="A218" t="str">
            <v>WEST UNO-REG VOLT REGUL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4023</v>
          </cell>
          <cell r="K218" t="str">
            <v>PRIMARY</v>
          </cell>
          <cell r="L218">
            <v>4023</v>
          </cell>
        </row>
        <row r="219">
          <cell r="A219" t="str">
            <v>125 KVAR Pole Capacitor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3880.2</v>
          </cell>
          <cell r="K219" t="str">
            <v>PRIMARY</v>
          </cell>
          <cell r="L219">
            <v>3880.2</v>
          </cell>
        </row>
        <row r="220">
          <cell r="A220" t="str">
            <v>POLE CONCRETE 55</v>
          </cell>
          <cell r="B220">
            <v>3708.13</v>
          </cell>
          <cell r="C220" t="str">
            <v>50/50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3708.13</v>
          </cell>
        </row>
        <row r="221">
          <cell r="A221" t="str">
            <v>3 KVA 150 AMP Single Phase Vol Reg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3585</v>
          </cell>
          <cell r="K221" t="str">
            <v>PRIMARY</v>
          </cell>
          <cell r="L221">
            <v>3585</v>
          </cell>
        </row>
        <row r="222">
          <cell r="A222" t="str">
            <v>10' STEEL DEAD END ASSY.</v>
          </cell>
          <cell r="B222">
            <v>3549.08</v>
          </cell>
          <cell r="C222" t="str">
            <v>PRIMARY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3549.08</v>
          </cell>
        </row>
        <row r="223">
          <cell r="A223" t="str">
            <v>25' Steel Strain Pole</v>
          </cell>
          <cell r="B223">
            <v>3501.3</v>
          </cell>
          <cell r="C223" t="str">
            <v>PRIMARY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3501.3</v>
          </cell>
        </row>
        <row r="224">
          <cell r="A224" t="str">
            <v>Vol Reg 50KV 200 AMP ML32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3414</v>
          </cell>
          <cell r="K224" t="str">
            <v>PRIMARY</v>
          </cell>
          <cell r="L224">
            <v>3414</v>
          </cell>
        </row>
        <row r="225">
          <cell r="A225" t="str">
            <v>SOFTWARE</v>
          </cell>
          <cell r="B225">
            <v>0</v>
          </cell>
          <cell r="C225">
            <v>0</v>
          </cell>
          <cell r="D225">
            <v>3107.94</v>
          </cell>
          <cell r="E225" t="str">
            <v>50/50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3107.94</v>
          </cell>
        </row>
        <row r="226">
          <cell r="A226" t="str">
            <v>PS020 POLE STEEL 20'</v>
          </cell>
          <cell r="B226">
            <v>3087.76</v>
          </cell>
          <cell r="C226" t="str">
            <v>PRIMARY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3087.76</v>
          </cell>
        </row>
        <row r="227">
          <cell r="A227" t="str">
            <v>900 KVAR 14/4-24/9KV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2871.3</v>
          </cell>
          <cell r="K227" t="str">
            <v>50/50</v>
          </cell>
          <cell r="L227">
            <v>2871.3</v>
          </cell>
        </row>
        <row r="228">
          <cell r="A228" t="str">
            <v>200 KVA LINE TRANSF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2773.65</v>
          </cell>
          <cell r="K228" t="str">
            <v>50/50</v>
          </cell>
          <cell r="L228">
            <v>2773.65</v>
          </cell>
        </row>
        <row r="229">
          <cell r="A229" t="str">
            <v>POLE-FIBERGLASS 35FT. C4</v>
          </cell>
          <cell r="B229">
            <v>2662.99</v>
          </cell>
          <cell r="C229" t="str">
            <v>50/50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2662.99</v>
          </cell>
        </row>
        <row r="230">
          <cell r="A230" t="str">
            <v>176 KVA Line Transformer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2637</v>
          </cell>
          <cell r="K230" t="str">
            <v>50/50</v>
          </cell>
          <cell r="L230">
            <v>2637</v>
          </cell>
        </row>
        <row r="231">
          <cell r="A231" t="str">
            <v>4 MICRO HENRY REACTORS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2418.6999999999998</v>
          </cell>
          <cell r="K231" t="str">
            <v>50/50</v>
          </cell>
          <cell r="L231">
            <v>2418.6999999999998</v>
          </cell>
        </row>
        <row r="232">
          <cell r="A232" t="str">
            <v>COMMUNICATION EQUIP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2389.46</v>
          </cell>
          <cell r="K232" t="str">
            <v>50/50</v>
          </cell>
          <cell r="L232">
            <v>2389.46</v>
          </cell>
        </row>
        <row r="233">
          <cell r="A233" t="str">
            <v>45 KVA Transformer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2112.5700000000002</v>
          </cell>
          <cell r="K233" t="str">
            <v>50/50</v>
          </cell>
          <cell r="L233">
            <v>2112.5700000000002</v>
          </cell>
        </row>
        <row r="234">
          <cell r="A234" t="str">
            <v>134 KVA Line Transformer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2088</v>
          </cell>
          <cell r="K234" t="str">
            <v>50/50</v>
          </cell>
          <cell r="L234">
            <v>2088</v>
          </cell>
        </row>
        <row r="235">
          <cell r="A235" t="str">
            <v>7-1/2 KVA VOLTAGE REGUL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1947.61</v>
          </cell>
          <cell r="K235" t="str">
            <v>PRIMARY</v>
          </cell>
          <cell r="L235">
            <v>1947.61</v>
          </cell>
        </row>
        <row r="236">
          <cell r="A236" t="str">
            <v>30 KVA LINE TRANSF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1932</v>
          </cell>
          <cell r="K236" t="str">
            <v>PRIMARY</v>
          </cell>
          <cell r="L236">
            <v>1932</v>
          </cell>
        </row>
        <row r="237">
          <cell r="A237" t="str">
            <v>250W SV STREET LUM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1444.46</v>
          </cell>
          <cell r="I237" t="str">
            <v>50/50</v>
          </cell>
          <cell r="J237">
            <v>0</v>
          </cell>
          <cell r="K237">
            <v>0</v>
          </cell>
          <cell r="L237">
            <v>1444.46</v>
          </cell>
        </row>
        <row r="238">
          <cell r="A238" t="str">
            <v>CAP CONTROL POT TRANS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1138.69</v>
          </cell>
          <cell r="K238" t="str">
            <v>PRIMARY</v>
          </cell>
          <cell r="L238">
            <v>1138.69</v>
          </cell>
        </row>
        <row r="239">
          <cell r="A239" t="str">
            <v>23 KV 50 AMP SHC REP CUT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422.01</v>
          </cell>
          <cell r="K239" t="str">
            <v>50/50</v>
          </cell>
          <cell r="L239">
            <v>422.01</v>
          </cell>
        </row>
        <row r="240">
          <cell r="A240" t="str">
            <v>4/0 OR LESS ALUM CABLE</v>
          </cell>
          <cell r="B240">
            <v>-421.45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-421.45</v>
          </cell>
        </row>
        <row r="241">
          <cell r="A241" t="str">
            <v>250WATT FLOODLIGHTS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-1119.76</v>
          </cell>
          <cell r="K241">
            <v>0</v>
          </cell>
          <cell r="L241">
            <v>-1119.76</v>
          </cell>
        </row>
        <row r="242">
          <cell r="A242" t="str">
            <v>400WATT FLOODLIGHTS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-3357.76</v>
          </cell>
          <cell r="K242">
            <v>0</v>
          </cell>
          <cell r="L242">
            <v>-3357.76</v>
          </cell>
        </row>
        <row r="244">
          <cell r="A244" t="str">
            <v>Grand Total</v>
          </cell>
          <cell r="B244">
            <v>153225056.46999994</v>
          </cell>
          <cell r="D244">
            <v>89047669.799999982</v>
          </cell>
          <cell r="F244">
            <v>118248729.41</v>
          </cell>
          <cell r="H244">
            <v>140833692.59999996</v>
          </cell>
          <cell r="J244">
            <v>229679260.53999999</v>
          </cell>
          <cell r="L244">
            <v>731034408.82000053</v>
          </cell>
        </row>
        <row r="246">
          <cell r="A246" t="str">
            <v>Non-Unitized / Allocable</v>
          </cell>
          <cell r="B246">
            <v>21072222.57</v>
          </cell>
          <cell r="D246">
            <v>13940189.01</v>
          </cell>
          <cell r="F246">
            <v>8819660.8699999992</v>
          </cell>
          <cell r="H246">
            <v>28778690.740000002</v>
          </cell>
          <cell r="J246">
            <v>25526734.399999999</v>
          </cell>
          <cell r="L246">
            <v>98137497.590000004</v>
          </cell>
        </row>
        <row r="247">
          <cell r="A247" t="str">
            <v>PRIMARY</v>
          </cell>
          <cell r="B247">
            <v>727501.12</v>
          </cell>
          <cell r="D247">
            <v>11850880.870000003</v>
          </cell>
          <cell r="F247">
            <v>2614383.9199999995</v>
          </cell>
          <cell r="H247">
            <v>84446780.189999983</v>
          </cell>
          <cell r="J247">
            <v>16333259.689999999</v>
          </cell>
          <cell r="L247">
            <v>115972805.78999998</v>
          </cell>
        </row>
        <row r="248">
          <cell r="A248" t="str">
            <v>SECONDARY</v>
          </cell>
          <cell r="B248">
            <v>2084715.96</v>
          </cell>
          <cell r="D248">
            <v>-2122.9900000000002</v>
          </cell>
          <cell r="F248">
            <v>10962517.810000002</v>
          </cell>
          <cell r="H248">
            <v>13835201.720000001</v>
          </cell>
          <cell r="J248">
            <v>1745811.6700000002</v>
          </cell>
          <cell r="L248">
            <v>28626124.170000006</v>
          </cell>
        </row>
        <row r="249">
          <cell r="A249" t="str">
            <v>70P/30S</v>
          </cell>
          <cell r="B249">
            <v>113853044.91</v>
          </cell>
          <cell r="D249">
            <v>12619650.579999998</v>
          </cell>
          <cell r="F249">
            <v>94853505.939999998</v>
          </cell>
          <cell r="H249">
            <v>9118636.9800000004</v>
          </cell>
          <cell r="J249">
            <v>364207.19000000006</v>
          </cell>
          <cell r="L249">
            <v>230809045.59999999</v>
          </cell>
        </row>
        <row r="250">
          <cell r="A250" t="str">
            <v>70S/30P</v>
          </cell>
          <cell r="B250">
            <v>13566335.130000001</v>
          </cell>
          <cell r="D250">
            <v>0</v>
          </cell>
          <cell r="F250">
            <v>0</v>
          </cell>
          <cell r="H250">
            <v>0</v>
          </cell>
          <cell r="J250">
            <v>999.32</v>
          </cell>
          <cell r="L250">
            <v>13567334.450000001</v>
          </cell>
        </row>
        <row r="251">
          <cell r="A251" t="str">
            <v>90P/10S</v>
          </cell>
          <cell r="B251">
            <v>1611717.33</v>
          </cell>
          <cell r="D251">
            <v>50110970.119999997</v>
          </cell>
          <cell r="F251">
            <v>532952.97</v>
          </cell>
          <cell r="H251">
            <v>4611460.1100000003</v>
          </cell>
          <cell r="J251">
            <v>200775.2</v>
          </cell>
          <cell r="L251">
            <v>57067875.729999997</v>
          </cell>
        </row>
        <row r="252">
          <cell r="A252" t="str">
            <v>50/50</v>
          </cell>
          <cell r="B252">
            <v>309519.44999999995</v>
          </cell>
          <cell r="D252">
            <v>528102.21</v>
          </cell>
          <cell r="F252">
            <v>465707.89999999997</v>
          </cell>
          <cell r="H252">
            <v>42922.86</v>
          </cell>
          <cell r="J252">
            <v>185507473.07000002</v>
          </cell>
          <cell r="L252">
            <v>186853725.49000001</v>
          </cell>
        </row>
        <row r="253">
          <cell r="A253" t="str">
            <v>TOTAL</v>
          </cell>
          <cell r="B253">
            <v>153225056.47</v>
          </cell>
          <cell r="D253">
            <v>89047669.799999997</v>
          </cell>
          <cell r="F253">
            <v>118248729.41</v>
          </cell>
          <cell r="H253">
            <v>140833692.59999999</v>
          </cell>
          <cell r="J253">
            <v>229679260.54000002</v>
          </cell>
          <cell r="L253">
            <v>731034408.81999993</v>
          </cell>
        </row>
        <row r="254">
          <cell r="B254">
            <v>0</v>
          </cell>
          <cell r="D254">
            <v>0</v>
          </cell>
          <cell r="F254">
            <v>0</v>
          </cell>
          <cell r="H254">
            <v>0</v>
          </cell>
          <cell r="J254">
            <v>0</v>
          </cell>
          <cell r="L254">
            <v>0</v>
          </cell>
        </row>
        <row r="256">
          <cell r="A256" t="str">
            <v>PRIMARY</v>
          </cell>
          <cell r="B256">
            <v>86099838.417999998</v>
          </cell>
          <cell r="C256">
            <v>0.65151715538050214</v>
          </cell>
          <cell r="D256">
            <v>66048560.488999993</v>
          </cell>
          <cell r="E256">
            <v>0.8793872433782105</v>
          </cell>
          <cell r="F256">
            <v>69724349.70099999</v>
          </cell>
          <cell r="G256">
            <v>0.63716479205443843</v>
          </cell>
          <cell r="H256">
            <v>95001601.604999989</v>
          </cell>
          <cell r="I256">
            <v>0.84781223531363392</v>
          </cell>
          <cell r="J256">
            <v>109522938.73400001</v>
          </cell>
          <cell r="K256">
            <v>0.53647603977671743</v>
          </cell>
        </row>
        <row r="257">
          <cell r="A257" t="str">
            <v>SECONDARY</v>
          </cell>
          <cell r="B257">
            <v>46052995.482000001</v>
          </cell>
          <cell r="C257">
            <v>0.3484828446194978</v>
          </cell>
          <cell r="D257">
            <v>9058920.300999999</v>
          </cell>
          <cell r="E257">
            <v>0.1206127566217895</v>
          </cell>
          <cell r="F257">
            <v>39704718.839000002</v>
          </cell>
          <cell r="G257">
            <v>0.36283520794556151</v>
          </cell>
          <cell r="H257">
            <v>17053400.255000003</v>
          </cell>
          <cell r="I257">
            <v>0.15218776468636619</v>
          </cell>
          <cell r="J257">
            <v>94629587.406000018</v>
          </cell>
          <cell r="K257">
            <v>0.46352396022328246</v>
          </cell>
        </row>
        <row r="258">
          <cell r="A258" t="str">
            <v>ALLOCABLE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FBCE-4DFD-4B73-B731-5E29A493B448}">
  <sheetPr>
    <tabColor rgb="FFFF0000"/>
  </sheetPr>
  <dimension ref="A1:H305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defaultColWidth="9.140625" defaultRowHeight="15" x14ac:dyDescent="0.25"/>
  <cols>
    <col min="1" max="1" width="33.5703125" bestFit="1" customWidth="1"/>
    <col min="2" max="2" width="12.7109375" customWidth="1"/>
    <col min="3" max="7" width="13.5703125" style="5" customWidth="1"/>
    <col min="8" max="8" width="13.42578125" style="6" customWidth="1"/>
  </cols>
  <sheetData>
    <row r="1" spans="1:8" ht="15.75" x14ac:dyDescent="0.25">
      <c r="A1" s="1" t="s">
        <v>0</v>
      </c>
      <c r="B1" s="1"/>
      <c r="C1" s="2"/>
      <c r="D1" s="2"/>
      <c r="E1" s="2"/>
      <c r="F1" s="2"/>
      <c r="G1" s="2"/>
      <c r="H1" s="3"/>
    </row>
    <row r="2" spans="1:8" ht="15.75" x14ac:dyDescent="0.25">
      <c r="A2" s="1" t="s">
        <v>257</v>
      </c>
      <c r="B2" s="1"/>
      <c r="C2" s="2"/>
      <c r="D2" s="2"/>
      <c r="E2" s="2"/>
      <c r="F2" s="2"/>
      <c r="G2" s="2"/>
      <c r="H2" s="3"/>
    </row>
    <row r="3" spans="1:8" ht="15.75" x14ac:dyDescent="0.25">
      <c r="A3" s="1" t="s">
        <v>258</v>
      </c>
      <c r="B3" s="1"/>
      <c r="C3" s="2"/>
      <c r="D3" s="2"/>
      <c r="E3" s="2"/>
      <c r="F3" s="2"/>
      <c r="G3" s="2"/>
      <c r="H3" s="3"/>
    </row>
    <row r="4" spans="1:8" ht="15.75" x14ac:dyDescent="0.25">
      <c r="A4" s="1"/>
      <c r="B4" s="1"/>
      <c r="C4" s="2"/>
      <c r="D4" s="2"/>
      <c r="E4" s="2"/>
      <c r="F4" s="2"/>
      <c r="G4" s="2"/>
      <c r="H4" s="3"/>
    </row>
    <row r="5" spans="1:8" s="4" customFormat="1" ht="57" customHeight="1" thickBot="1" x14ac:dyDescent="0.3">
      <c r="A5" s="12" t="s">
        <v>5</v>
      </c>
      <c r="B5" s="13" t="s">
        <v>6</v>
      </c>
      <c r="C5" s="14" t="s">
        <v>1</v>
      </c>
      <c r="D5" s="14" t="s">
        <v>2</v>
      </c>
      <c r="E5" s="14" t="s">
        <v>3</v>
      </c>
      <c r="F5" s="14" t="s">
        <v>259</v>
      </c>
      <c r="G5" s="14" t="s">
        <v>4</v>
      </c>
      <c r="H5" s="15" t="s">
        <v>260</v>
      </c>
    </row>
    <row r="6" spans="1:8" ht="2.1" customHeight="1" x14ac:dyDescent="0.25"/>
    <row r="7" spans="1:8" x14ac:dyDescent="0.25">
      <c r="A7" t="s">
        <v>7</v>
      </c>
      <c r="B7" s="7" t="s">
        <v>8</v>
      </c>
      <c r="C7" s="16">
        <f>VLOOKUP($A7,'[1]INITIAL ASSIGNMENTS'!$A$8:$Z$502,2,0)</f>
        <v>277119.42</v>
      </c>
      <c r="D7" s="16">
        <f>VLOOKUP($A7,'[1]INITIAL ASSIGNMENTS'!$A$8:$Z$242,4,0)</f>
        <v>3981.27</v>
      </c>
      <c r="E7" s="16">
        <f>VLOOKUP($A7,'[1]INITIAL ASSIGNMENTS'!$A$8:$Z$242,6,0)</f>
        <v>0</v>
      </c>
      <c r="F7" s="16">
        <f>VLOOKUP($A7,'[1]INITIAL ASSIGNMENTS'!$A$8:$Z$242,8,0)</f>
        <v>0</v>
      </c>
      <c r="G7" s="16">
        <f>VLOOKUP($A7,'[1]INITIAL ASSIGNMENTS'!$A$8:$Z$242,10,0)</f>
        <v>6922.87</v>
      </c>
      <c r="H7" s="16">
        <f t="shared" ref="H7:H70" si="0">SUM(C7:G7)</f>
        <v>288023.56</v>
      </c>
    </row>
    <row r="8" spans="1:8" x14ac:dyDescent="0.25">
      <c r="A8" t="s">
        <v>9</v>
      </c>
      <c r="B8" s="7" t="s">
        <v>8</v>
      </c>
      <c r="C8" s="6">
        <f>VLOOKUP($A8,'[1]INITIAL ASSIGNMENTS'!$A$8:$Z$502,2,0)</f>
        <v>11100.97</v>
      </c>
      <c r="D8" s="6">
        <f>VLOOKUP($A8,'[1]INITIAL ASSIGNMENTS'!$A$8:$Z$242,4,0)</f>
        <v>0</v>
      </c>
      <c r="E8" s="6">
        <f>VLOOKUP($A8,'[1]INITIAL ASSIGNMENTS'!$A$8:$Z$242,6,0)</f>
        <v>0</v>
      </c>
      <c r="F8" s="6">
        <f>VLOOKUP($A8,'[1]INITIAL ASSIGNMENTS'!$A$8:$Z$242,8,0)</f>
        <v>0</v>
      </c>
      <c r="G8" s="6">
        <f>VLOOKUP($A8,'[1]INITIAL ASSIGNMENTS'!$A$8:$Z$242,10,0)</f>
        <v>0</v>
      </c>
      <c r="H8" s="6">
        <f t="shared" si="0"/>
        <v>11100.97</v>
      </c>
    </row>
    <row r="9" spans="1:8" x14ac:dyDescent="0.25">
      <c r="A9" t="s">
        <v>10</v>
      </c>
      <c r="B9" s="7" t="s">
        <v>8</v>
      </c>
      <c r="C9" s="6">
        <f>VLOOKUP($A9,'[1]INITIAL ASSIGNMENTS'!$A$8:$Z$502,2,0)</f>
        <v>10379.719999999999</v>
      </c>
      <c r="D9" s="6">
        <f>VLOOKUP($A9,'[1]INITIAL ASSIGNMENTS'!$A$8:$Z$242,4,0)</f>
        <v>0</v>
      </c>
      <c r="E9" s="6">
        <f>VLOOKUP($A9,'[1]INITIAL ASSIGNMENTS'!$A$8:$Z$242,6,0)</f>
        <v>0</v>
      </c>
      <c r="F9" s="6">
        <f>VLOOKUP($A9,'[1]INITIAL ASSIGNMENTS'!$A$8:$Z$242,8,0)</f>
        <v>0</v>
      </c>
      <c r="G9" s="6">
        <f>VLOOKUP($A9,'[1]INITIAL ASSIGNMENTS'!$A$8:$Z$242,10,0)</f>
        <v>0</v>
      </c>
      <c r="H9" s="6">
        <f t="shared" si="0"/>
        <v>10379.719999999999</v>
      </c>
    </row>
    <row r="10" spans="1:8" x14ac:dyDescent="0.25">
      <c r="A10" t="s">
        <v>11</v>
      </c>
      <c r="B10" s="7" t="s">
        <v>8</v>
      </c>
      <c r="C10" s="6">
        <f>VLOOKUP($A10,'[1]INITIAL ASSIGNMENTS'!$A$8:$Z$502,2,0)</f>
        <v>4599.16</v>
      </c>
      <c r="D10" s="6">
        <f>VLOOKUP($A10,'[1]INITIAL ASSIGNMENTS'!$A$8:$Z$242,4,0)</f>
        <v>0</v>
      </c>
      <c r="E10" s="6">
        <f>VLOOKUP($A10,'[1]INITIAL ASSIGNMENTS'!$A$8:$Z$242,6,0)</f>
        <v>0</v>
      </c>
      <c r="F10" s="6">
        <f>VLOOKUP($A10,'[1]INITIAL ASSIGNMENTS'!$A$8:$Z$242,8,0)</f>
        <v>0</v>
      </c>
      <c r="G10" s="6">
        <f>VLOOKUP($A10,'[1]INITIAL ASSIGNMENTS'!$A$8:$Z$242,10,0)</f>
        <v>0</v>
      </c>
      <c r="H10" s="6">
        <f t="shared" si="0"/>
        <v>4599.16</v>
      </c>
    </row>
    <row r="11" spans="1:8" x14ac:dyDescent="0.25">
      <c r="A11" t="s">
        <v>12</v>
      </c>
      <c r="B11" s="7" t="s">
        <v>8</v>
      </c>
      <c r="C11" s="6">
        <f>VLOOKUP($A11,'[1]INITIAL ASSIGNMENTS'!$A$8:$Z$502,2,0)</f>
        <v>4548.22</v>
      </c>
      <c r="D11" s="6">
        <f>VLOOKUP($A11,'[1]INITIAL ASSIGNMENTS'!$A$8:$Z$242,4,0)</f>
        <v>0</v>
      </c>
      <c r="E11" s="6">
        <f>VLOOKUP($A11,'[1]INITIAL ASSIGNMENTS'!$A$8:$Z$242,6,0)</f>
        <v>0</v>
      </c>
      <c r="F11" s="6">
        <f>VLOOKUP($A11,'[1]INITIAL ASSIGNMENTS'!$A$8:$Z$242,8,0)</f>
        <v>0</v>
      </c>
      <c r="G11" s="6">
        <f>VLOOKUP($A11,'[1]INITIAL ASSIGNMENTS'!$A$8:$Z$242,10,0)</f>
        <v>0</v>
      </c>
      <c r="H11" s="6">
        <f t="shared" si="0"/>
        <v>4548.22</v>
      </c>
    </row>
    <row r="12" spans="1:8" x14ac:dyDescent="0.25">
      <c r="A12" t="s">
        <v>13</v>
      </c>
      <c r="B12" s="7" t="s">
        <v>8</v>
      </c>
      <c r="C12" s="6">
        <f>VLOOKUP($A12,'[1]INITIAL ASSIGNMENTS'!$A$8:$Z$502,2,0)</f>
        <v>3708.13</v>
      </c>
      <c r="D12" s="6">
        <f>VLOOKUP($A12,'[1]INITIAL ASSIGNMENTS'!$A$8:$Z$242,4,0)</f>
        <v>0</v>
      </c>
      <c r="E12" s="6">
        <f>VLOOKUP($A12,'[1]INITIAL ASSIGNMENTS'!$A$8:$Z$242,6,0)</f>
        <v>0</v>
      </c>
      <c r="F12" s="6">
        <f>VLOOKUP($A12,'[1]INITIAL ASSIGNMENTS'!$A$8:$Z$242,8,0)</f>
        <v>0</v>
      </c>
      <c r="G12" s="6">
        <f>VLOOKUP($A12,'[1]INITIAL ASSIGNMENTS'!$A$8:$Z$242,10,0)</f>
        <v>0</v>
      </c>
      <c r="H12" s="6">
        <f t="shared" si="0"/>
        <v>3708.13</v>
      </c>
    </row>
    <row r="13" spans="1:8" x14ac:dyDescent="0.25">
      <c r="A13" t="s">
        <v>14</v>
      </c>
      <c r="B13" s="7" t="s">
        <v>8</v>
      </c>
      <c r="C13" s="6">
        <f>VLOOKUP($A13,'[1]INITIAL ASSIGNMENTS'!$A$8:$Z$502,2,0)</f>
        <v>2662.99</v>
      </c>
      <c r="D13" s="6">
        <f>VLOOKUP($A13,'[1]INITIAL ASSIGNMENTS'!$A$8:$Z$242,4,0)</f>
        <v>0</v>
      </c>
      <c r="E13" s="6">
        <f>VLOOKUP($A13,'[1]INITIAL ASSIGNMENTS'!$A$8:$Z$242,6,0)</f>
        <v>0</v>
      </c>
      <c r="F13" s="6">
        <f>VLOOKUP($A13,'[1]INITIAL ASSIGNMENTS'!$A$8:$Z$242,8,0)</f>
        <v>0</v>
      </c>
      <c r="G13" s="6">
        <f>VLOOKUP($A13,'[1]INITIAL ASSIGNMENTS'!$A$8:$Z$242,10,0)</f>
        <v>0</v>
      </c>
      <c r="H13" s="6">
        <f t="shared" si="0"/>
        <v>2662.99</v>
      </c>
    </row>
    <row r="14" spans="1:8" x14ac:dyDescent="0.25">
      <c r="A14" t="s">
        <v>15</v>
      </c>
      <c r="B14" s="7" t="s">
        <v>8</v>
      </c>
      <c r="C14" s="6">
        <f>VLOOKUP($A14,'[1]INITIAL ASSIGNMENTS'!$A$8:$Z$502,2,0)</f>
        <v>-421.45</v>
      </c>
      <c r="D14" s="6">
        <f>VLOOKUP($A14,'[1]INITIAL ASSIGNMENTS'!$A$8:$Z$242,4,0)</f>
        <v>0</v>
      </c>
      <c r="E14" s="6">
        <f>VLOOKUP($A14,'[1]INITIAL ASSIGNMENTS'!$A$8:$Z$242,6,0)</f>
        <v>0</v>
      </c>
      <c r="F14" s="6">
        <f>VLOOKUP($A14,'[1]INITIAL ASSIGNMENTS'!$A$8:$Z$242,8,0)</f>
        <v>0</v>
      </c>
      <c r="G14" s="6">
        <f>VLOOKUP($A14,'[1]INITIAL ASSIGNMENTS'!$A$8:$Z$242,10,0)</f>
        <v>0</v>
      </c>
      <c r="H14" s="6">
        <f t="shared" si="0"/>
        <v>-421.45</v>
      </c>
    </row>
    <row r="15" spans="1:8" x14ac:dyDescent="0.25">
      <c r="A15" t="s">
        <v>16</v>
      </c>
      <c r="B15" s="7" t="s">
        <v>8</v>
      </c>
      <c r="C15" s="6">
        <f>VLOOKUP($A15,'[1]INITIAL ASSIGNMENTS'!$A$8:$Z$502,2,0)</f>
        <v>0</v>
      </c>
      <c r="D15" s="6">
        <f>VLOOKUP($A15,'[1]INITIAL ASSIGNMENTS'!$A$8:$Z$242,4,0)</f>
        <v>0</v>
      </c>
      <c r="E15" s="6">
        <f>VLOOKUP($A15,'[1]INITIAL ASSIGNMENTS'!$A$8:$Z$242,6,0)</f>
        <v>0</v>
      </c>
      <c r="F15" s="6">
        <f>VLOOKUP($A15,'[1]INITIAL ASSIGNMENTS'!$A$8:$Z$242,8,0)</f>
        <v>0</v>
      </c>
      <c r="G15" s="6">
        <f>VLOOKUP($A15,'[1]INITIAL ASSIGNMENTS'!$A$8:$Z$242,10,0)</f>
        <v>21370179.199999999</v>
      </c>
      <c r="H15" s="6">
        <f t="shared" si="0"/>
        <v>21370179.199999999</v>
      </c>
    </row>
    <row r="16" spans="1:8" x14ac:dyDescent="0.25">
      <c r="A16" t="s">
        <v>17</v>
      </c>
      <c r="B16" s="7" t="s">
        <v>8</v>
      </c>
      <c r="C16" s="6">
        <f>VLOOKUP($A16,'[1]INITIAL ASSIGNMENTS'!$A$8:$Z$502,2,0)</f>
        <v>0</v>
      </c>
      <c r="D16" s="6">
        <f>VLOOKUP($A16,'[1]INITIAL ASSIGNMENTS'!$A$8:$Z$242,4,0)</f>
        <v>0</v>
      </c>
      <c r="E16" s="6">
        <f>VLOOKUP($A16,'[1]INITIAL ASSIGNMENTS'!$A$8:$Z$242,6,0)</f>
        <v>0</v>
      </c>
      <c r="F16" s="6">
        <f>VLOOKUP($A16,'[1]INITIAL ASSIGNMENTS'!$A$8:$Z$242,8,0)</f>
        <v>0</v>
      </c>
      <c r="G16" s="6">
        <f>VLOOKUP($A16,'[1]INITIAL ASSIGNMENTS'!$A$8:$Z$242,10,0)</f>
        <v>18865408.030000001</v>
      </c>
      <c r="H16" s="6">
        <f t="shared" si="0"/>
        <v>18865408.030000001</v>
      </c>
    </row>
    <row r="17" spans="1:8" x14ac:dyDescent="0.25">
      <c r="A17" t="s">
        <v>18</v>
      </c>
      <c r="B17" s="7" t="s">
        <v>8</v>
      </c>
      <c r="C17" s="6">
        <f>VLOOKUP($A17,'[1]INITIAL ASSIGNMENTS'!$A$8:$Z$502,2,0)</f>
        <v>0</v>
      </c>
      <c r="D17" s="6">
        <f>VLOOKUP($A17,'[1]INITIAL ASSIGNMENTS'!$A$8:$Z$242,4,0)</f>
        <v>0</v>
      </c>
      <c r="E17" s="6">
        <f>VLOOKUP($A17,'[1]INITIAL ASSIGNMENTS'!$A$8:$Z$242,6,0)</f>
        <v>0</v>
      </c>
      <c r="F17" s="6">
        <f>VLOOKUP($A17,'[1]INITIAL ASSIGNMENTS'!$A$8:$Z$242,8,0)</f>
        <v>0</v>
      </c>
      <c r="G17" s="6">
        <f>VLOOKUP($A17,'[1]INITIAL ASSIGNMENTS'!$A$8:$Z$242,10,0)</f>
        <v>18574287.329999998</v>
      </c>
      <c r="H17" s="6">
        <f t="shared" si="0"/>
        <v>18574287.329999998</v>
      </c>
    </row>
    <row r="18" spans="1:8" x14ac:dyDescent="0.25">
      <c r="A18" t="s">
        <v>19</v>
      </c>
      <c r="B18" s="7" t="s">
        <v>8</v>
      </c>
      <c r="C18" s="6">
        <f>VLOOKUP($A18,'[1]INITIAL ASSIGNMENTS'!$A$8:$Z$502,2,0)</f>
        <v>0</v>
      </c>
      <c r="D18" s="6">
        <f>VLOOKUP($A18,'[1]INITIAL ASSIGNMENTS'!$A$8:$Z$242,4,0)</f>
        <v>0</v>
      </c>
      <c r="E18" s="6">
        <f>VLOOKUP($A18,'[1]INITIAL ASSIGNMENTS'!$A$8:$Z$242,6,0)</f>
        <v>0</v>
      </c>
      <c r="F18" s="6">
        <f>VLOOKUP($A18,'[1]INITIAL ASSIGNMENTS'!$A$8:$Z$242,8,0)</f>
        <v>0</v>
      </c>
      <c r="G18" s="6">
        <f>VLOOKUP($A18,'[1]INITIAL ASSIGNMENTS'!$A$8:$Z$242,10,0)</f>
        <v>12608267.960000001</v>
      </c>
      <c r="H18" s="6">
        <f t="shared" si="0"/>
        <v>12608267.960000001</v>
      </c>
    </row>
    <row r="19" spans="1:8" x14ac:dyDescent="0.25">
      <c r="A19" t="s">
        <v>20</v>
      </c>
      <c r="B19" s="7" t="s">
        <v>8</v>
      </c>
      <c r="C19" s="6">
        <f>VLOOKUP($A19,'[1]INITIAL ASSIGNMENTS'!$A$8:$Z$502,2,0)</f>
        <v>0</v>
      </c>
      <c r="D19" s="6">
        <f>VLOOKUP($A19,'[1]INITIAL ASSIGNMENTS'!$A$8:$Z$242,4,0)</f>
        <v>0</v>
      </c>
      <c r="E19" s="6">
        <f>VLOOKUP($A19,'[1]INITIAL ASSIGNMENTS'!$A$8:$Z$242,6,0)</f>
        <v>0</v>
      </c>
      <c r="F19" s="6">
        <f>VLOOKUP($A19,'[1]INITIAL ASSIGNMENTS'!$A$8:$Z$242,8,0)</f>
        <v>0</v>
      </c>
      <c r="G19" s="6">
        <f>VLOOKUP($A19,'[1]INITIAL ASSIGNMENTS'!$A$8:$Z$242,10,0)</f>
        <v>10556226.25</v>
      </c>
      <c r="H19" s="6">
        <f t="shared" si="0"/>
        <v>10556226.25</v>
      </c>
    </row>
    <row r="20" spans="1:8" x14ac:dyDescent="0.25">
      <c r="A20" t="s">
        <v>21</v>
      </c>
      <c r="B20" s="7" t="s">
        <v>8</v>
      </c>
      <c r="C20" s="6">
        <f>VLOOKUP($A20,'[1]INITIAL ASSIGNMENTS'!$A$8:$Z$502,2,0)</f>
        <v>0</v>
      </c>
      <c r="D20" s="6">
        <f>VLOOKUP($A20,'[1]INITIAL ASSIGNMENTS'!$A$8:$Z$242,4,0)</f>
        <v>0</v>
      </c>
      <c r="E20" s="6">
        <f>VLOOKUP($A20,'[1]INITIAL ASSIGNMENTS'!$A$8:$Z$242,6,0)</f>
        <v>0</v>
      </c>
      <c r="F20" s="6">
        <f>VLOOKUP($A20,'[1]INITIAL ASSIGNMENTS'!$A$8:$Z$242,8,0)</f>
        <v>0</v>
      </c>
      <c r="G20" s="6">
        <f>VLOOKUP($A20,'[1]INITIAL ASSIGNMENTS'!$A$8:$Z$242,10,0)</f>
        <v>10082768.68</v>
      </c>
      <c r="H20" s="6">
        <f t="shared" si="0"/>
        <v>10082768.68</v>
      </c>
    </row>
    <row r="21" spans="1:8" x14ac:dyDescent="0.25">
      <c r="A21" t="s">
        <v>22</v>
      </c>
      <c r="B21" s="7" t="s">
        <v>8</v>
      </c>
      <c r="C21" s="6">
        <f>VLOOKUP($A21,'[1]INITIAL ASSIGNMENTS'!$A$8:$Z$502,2,0)</f>
        <v>0</v>
      </c>
      <c r="D21" s="6">
        <f>VLOOKUP($A21,'[1]INITIAL ASSIGNMENTS'!$A$8:$Z$242,4,0)</f>
        <v>0</v>
      </c>
      <c r="E21" s="6">
        <f>VLOOKUP($A21,'[1]INITIAL ASSIGNMENTS'!$A$8:$Z$242,6,0)</f>
        <v>0</v>
      </c>
      <c r="F21" s="6">
        <f>VLOOKUP($A21,'[1]INITIAL ASSIGNMENTS'!$A$8:$Z$242,8,0)</f>
        <v>0</v>
      </c>
      <c r="G21" s="6">
        <f>VLOOKUP($A21,'[1]INITIAL ASSIGNMENTS'!$A$8:$Z$242,10,0)</f>
        <v>10080973.210000001</v>
      </c>
      <c r="H21" s="6">
        <f t="shared" si="0"/>
        <v>10080973.210000001</v>
      </c>
    </row>
    <row r="22" spans="1:8" x14ac:dyDescent="0.25">
      <c r="A22" t="s">
        <v>23</v>
      </c>
      <c r="B22" s="7" t="s">
        <v>8</v>
      </c>
      <c r="C22" s="6">
        <f>VLOOKUP($A22,'[1]INITIAL ASSIGNMENTS'!$A$8:$Z$502,2,0)</f>
        <v>0</v>
      </c>
      <c r="D22" s="6">
        <f>VLOOKUP($A22,'[1]INITIAL ASSIGNMENTS'!$A$8:$Z$242,4,0)</f>
        <v>0</v>
      </c>
      <c r="E22" s="6">
        <f>VLOOKUP($A22,'[1]INITIAL ASSIGNMENTS'!$A$8:$Z$242,6,0)</f>
        <v>0</v>
      </c>
      <c r="F22" s="6">
        <f>VLOOKUP($A22,'[1]INITIAL ASSIGNMENTS'!$A$8:$Z$242,8,0)</f>
        <v>0</v>
      </c>
      <c r="G22" s="6">
        <f>VLOOKUP($A22,'[1]INITIAL ASSIGNMENTS'!$A$8:$Z$242,10,0)</f>
        <v>9260494.1899999995</v>
      </c>
      <c r="H22" s="6">
        <f t="shared" si="0"/>
        <v>9260494.1899999995</v>
      </c>
    </row>
    <row r="23" spans="1:8" x14ac:dyDescent="0.25">
      <c r="A23" t="s">
        <v>24</v>
      </c>
      <c r="B23" s="7" t="s">
        <v>8</v>
      </c>
      <c r="C23" s="6">
        <f>VLOOKUP($A23,'[1]INITIAL ASSIGNMENTS'!$A$8:$Z$502,2,0)</f>
        <v>0</v>
      </c>
      <c r="D23" s="6">
        <f>VLOOKUP($A23,'[1]INITIAL ASSIGNMENTS'!$A$8:$Z$242,4,0)</f>
        <v>0</v>
      </c>
      <c r="E23" s="6">
        <f>VLOOKUP($A23,'[1]INITIAL ASSIGNMENTS'!$A$8:$Z$242,6,0)</f>
        <v>0</v>
      </c>
      <c r="F23" s="6">
        <f>VLOOKUP($A23,'[1]INITIAL ASSIGNMENTS'!$A$8:$Z$242,8,0)</f>
        <v>641.45000000000005</v>
      </c>
      <c r="G23" s="6">
        <f>VLOOKUP($A23,'[1]INITIAL ASSIGNMENTS'!$A$8:$Z$242,10,0)</f>
        <v>8989111.8499999996</v>
      </c>
      <c r="H23" s="6">
        <f t="shared" si="0"/>
        <v>8989753.2999999989</v>
      </c>
    </row>
    <row r="24" spans="1:8" x14ac:dyDescent="0.25">
      <c r="A24" t="s">
        <v>25</v>
      </c>
      <c r="B24" s="7" t="s">
        <v>8</v>
      </c>
      <c r="C24" s="6">
        <f>VLOOKUP($A24,'[1]INITIAL ASSIGNMENTS'!$A$8:$Z$502,2,0)</f>
        <v>0</v>
      </c>
      <c r="D24" s="6">
        <f>VLOOKUP($A24,'[1]INITIAL ASSIGNMENTS'!$A$8:$Z$242,4,0)</f>
        <v>0</v>
      </c>
      <c r="E24" s="6">
        <f>VLOOKUP($A24,'[1]INITIAL ASSIGNMENTS'!$A$8:$Z$242,6,0)</f>
        <v>0</v>
      </c>
      <c r="F24" s="6">
        <f>VLOOKUP($A24,'[1]INITIAL ASSIGNMENTS'!$A$8:$Z$242,8,0)</f>
        <v>0</v>
      </c>
      <c r="G24" s="6">
        <f>VLOOKUP($A24,'[1]INITIAL ASSIGNMENTS'!$A$8:$Z$242,10,0)</f>
        <v>7258198.0599999996</v>
      </c>
      <c r="H24" s="6">
        <f t="shared" si="0"/>
        <v>7258198.0599999996</v>
      </c>
    </row>
    <row r="25" spans="1:8" x14ac:dyDescent="0.25">
      <c r="A25" t="s">
        <v>26</v>
      </c>
      <c r="B25" s="7" t="s">
        <v>8</v>
      </c>
      <c r="C25" s="6">
        <f>VLOOKUP($A25,'[1]INITIAL ASSIGNMENTS'!$A$8:$Z$502,2,0)</f>
        <v>0</v>
      </c>
      <c r="D25" s="6">
        <f>VLOOKUP($A25,'[1]INITIAL ASSIGNMENTS'!$A$8:$Z$242,4,0)</f>
        <v>0</v>
      </c>
      <c r="E25" s="6">
        <f>VLOOKUP($A25,'[1]INITIAL ASSIGNMENTS'!$A$8:$Z$242,6,0)</f>
        <v>0</v>
      </c>
      <c r="F25" s="6">
        <f>VLOOKUP($A25,'[1]INITIAL ASSIGNMENTS'!$A$8:$Z$242,8,0)</f>
        <v>0</v>
      </c>
      <c r="G25" s="6">
        <f>VLOOKUP($A25,'[1]INITIAL ASSIGNMENTS'!$A$8:$Z$242,10,0)</f>
        <v>6095763.5899999999</v>
      </c>
      <c r="H25" s="6">
        <f t="shared" si="0"/>
        <v>6095763.5899999999</v>
      </c>
    </row>
    <row r="26" spans="1:8" x14ac:dyDescent="0.25">
      <c r="A26" t="s">
        <v>27</v>
      </c>
      <c r="B26" s="7" t="s">
        <v>8</v>
      </c>
      <c r="C26" s="6">
        <f>VLOOKUP($A26,'[1]INITIAL ASSIGNMENTS'!$A$8:$Z$502,2,0)</f>
        <v>0</v>
      </c>
      <c r="D26" s="6">
        <f>VLOOKUP($A26,'[1]INITIAL ASSIGNMENTS'!$A$8:$Z$242,4,0)</f>
        <v>0</v>
      </c>
      <c r="E26" s="6">
        <f>VLOOKUP($A26,'[1]INITIAL ASSIGNMENTS'!$A$8:$Z$242,6,0)</f>
        <v>0</v>
      </c>
      <c r="F26" s="6">
        <f>VLOOKUP($A26,'[1]INITIAL ASSIGNMENTS'!$A$8:$Z$242,8,0)</f>
        <v>0</v>
      </c>
      <c r="G26" s="6">
        <f>VLOOKUP($A26,'[1]INITIAL ASSIGNMENTS'!$A$8:$Z$242,10,0)</f>
        <v>5848763.0499999998</v>
      </c>
      <c r="H26" s="6">
        <f t="shared" si="0"/>
        <v>5848763.0499999998</v>
      </c>
    </row>
    <row r="27" spans="1:8" x14ac:dyDescent="0.25">
      <c r="A27" t="s">
        <v>28</v>
      </c>
      <c r="B27" s="7" t="s">
        <v>8</v>
      </c>
      <c r="C27" s="6">
        <f>VLOOKUP($A27,'[1]INITIAL ASSIGNMENTS'!$A$8:$Z$502,2,0)</f>
        <v>0</v>
      </c>
      <c r="D27" s="6">
        <f>VLOOKUP($A27,'[1]INITIAL ASSIGNMENTS'!$A$8:$Z$242,4,0)</f>
        <v>0</v>
      </c>
      <c r="E27" s="6">
        <f>VLOOKUP($A27,'[1]INITIAL ASSIGNMENTS'!$A$8:$Z$242,6,0)</f>
        <v>0</v>
      </c>
      <c r="F27" s="6">
        <f>VLOOKUP($A27,'[1]INITIAL ASSIGNMENTS'!$A$8:$Z$242,8,0)</f>
        <v>0</v>
      </c>
      <c r="G27" s="6">
        <f>VLOOKUP($A27,'[1]INITIAL ASSIGNMENTS'!$A$8:$Z$242,10,0)</f>
        <v>5085194.58</v>
      </c>
      <c r="H27" s="6">
        <f t="shared" si="0"/>
        <v>5085194.58</v>
      </c>
    </row>
    <row r="28" spans="1:8" x14ac:dyDescent="0.25">
      <c r="A28" t="s">
        <v>29</v>
      </c>
      <c r="B28" s="7" t="s">
        <v>8</v>
      </c>
      <c r="C28" s="6">
        <f>VLOOKUP($A28,'[1]INITIAL ASSIGNMENTS'!$A$8:$Z$502,2,0)</f>
        <v>0</v>
      </c>
      <c r="D28" s="6">
        <f>VLOOKUP($A28,'[1]INITIAL ASSIGNMENTS'!$A$8:$Z$242,4,0)</f>
        <v>0</v>
      </c>
      <c r="E28" s="6">
        <f>VLOOKUP($A28,'[1]INITIAL ASSIGNMENTS'!$A$8:$Z$242,6,0)</f>
        <v>0</v>
      </c>
      <c r="F28" s="6">
        <f>VLOOKUP($A28,'[1]INITIAL ASSIGNMENTS'!$A$8:$Z$242,8,0)</f>
        <v>0</v>
      </c>
      <c r="G28" s="6">
        <f>VLOOKUP($A28,'[1]INITIAL ASSIGNMENTS'!$A$8:$Z$242,10,0)</f>
        <v>4906930.53</v>
      </c>
      <c r="H28" s="6">
        <f t="shared" si="0"/>
        <v>4906930.53</v>
      </c>
    </row>
    <row r="29" spans="1:8" x14ac:dyDescent="0.25">
      <c r="A29" t="s">
        <v>30</v>
      </c>
      <c r="B29" s="7" t="s">
        <v>8</v>
      </c>
      <c r="C29" s="6">
        <f>VLOOKUP($A29,'[1]INITIAL ASSIGNMENTS'!$A$8:$Z$502,2,0)</f>
        <v>0</v>
      </c>
      <c r="D29" s="6">
        <f>VLOOKUP($A29,'[1]INITIAL ASSIGNMENTS'!$A$8:$Z$242,4,0)</f>
        <v>0</v>
      </c>
      <c r="E29" s="6">
        <f>VLOOKUP($A29,'[1]INITIAL ASSIGNMENTS'!$A$8:$Z$242,6,0)</f>
        <v>0</v>
      </c>
      <c r="F29" s="6">
        <f>VLOOKUP($A29,'[1]INITIAL ASSIGNMENTS'!$A$8:$Z$242,8,0)</f>
        <v>0</v>
      </c>
      <c r="G29" s="6">
        <f>VLOOKUP($A29,'[1]INITIAL ASSIGNMENTS'!$A$8:$Z$242,10,0)</f>
        <v>4606009.76</v>
      </c>
      <c r="H29" s="6">
        <f t="shared" si="0"/>
        <v>4606009.76</v>
      </c>
    </row>
    <row r="30" spans="1:8" x14ac:dyDescent="0.25">
      <c r="A30" t="s">
        <v>31</v>
      </c>
      <c r="B30" s="7" t="s">
        <v>8</v>
      </c>
      <c r="C30" s="6">
        <f>VLOOKUP($A30,'[1]INITIAL ASSIGNMENTS'!$A$8:$Z$502,2,0)</f>
        <v>0</v>
      </c>
      <c r="D30" s="6">
        <f>VLOOKUP($A30,'[1]INITIAL ASSIGNMENTS'!$A$8:$Z$242,4,0)</f>
        <v>0</v>
      </c>
      <c r="E30" s="6">
        <f>VLOOKUP($A30,'[1]INITIAL ASSIGNMENTS'!$A$8:$Z$242,6,0)</f>
        <v>0</v>
      </c>
      <c r="F30" s="6">
        <f>VLOOKUP($A30,'[1]INITIAL ASSIGNMENTS'!$A$8:$Z$242,8,0)</f>
        <v>0</v>
      </c>
      <c r="G30" s="6">
        <f>VLOOKUP($A30,'[1]INITIAL ASSIGNMENTS'!$A$8:$Z$242,10,0)</f>
        <v>4539186.3600000003</v>
      </c>
      <c r="H30" s="6">
        <f t="shared" si="0"/>
        <v>4539186.3600000003</v>
      </c>
    </row>
    <row r="31" spans="1:8" x14ac:dyDescent="0.25">
      <c r="A31" t="s">
        <v>32</v>
      </c>
      <c r="B31" s="7" t="s">
        <v>8</v>
      </c>
      <c r="C31" s="6">
        <f>VLOOKUP($A31,'[1]INITIAL ASSIGNMENTS'!$A$8:$Z$502,2,0)</f>
        <v>0</v>
      </c>
      <c r="D31" s="6">
        <f>VLOOKUP($A31,'[1]INITIAL ASSIGNMENTS'!$A$8:$Z$242,4,0)</f>
        <v>0</v>
      </c>
      <c r="E31" s="6">
        <f>VLOOKUP($A31,'[1]INITIAL ASSIGNMENTS'!$A$8:$Z$242,6,0)</f>
        <v>0</v>
      </c>
      <c r="F31" s="6">
        <f>VLOOKUP($A31,'[1]INITIAL ASSIGNMENTS'!$A$8:$Z$242,8,0)</f>
        <v>0</v>
      </c>
      <c r="G31" s="6">
        <f>VLOOKUP($A31,'[1]INITIAL ASSIGNMENTS'!$A$8:$Z$242,10,0)</f>
        <v>3940850.78</v>
      </c>
      <c r="H31" s="6">
        <f t="shared" si="0"/>
        <v>3940850.78</v>
      </c>
    </row>
    <row r="32" spans="1:8" x14ac:dyDescent="0.25">
      <c r="A32" t="s">
        <v>33</v>
      </c>
      <c r="B32" s="7" t="s">
        <v>8</v>
      </c>
      <c r="C32" s="6">
        <f>VLOOKUP($A32,'[1]INITIAL ASSIGNMENTS'!$A$8:$Z$502,2,0)</f>
        <v>0</v>
      </c>
      <c r="D32" s="6">
        <f>VLOOKUP($A32,'[1]INITIAL ASSIGNMENTS'!$A$8:$Z$242,4,0)</f>
        <v>0</v>
      </c>
      <c r="E32" s="6">
        <f>VLOOKUP($A32,'[1]INITIAL ASSIGNMENTS'!$A$8:$Z$242,6,0)</f>
        <v>0</v>
      </c>
      <c r="F32" s="6">
        <f>VLOOKUP($A32,'[1]INITIAL ASSIGNMENTS'!$A$8:$Z$242,8,0)</f>
        <v>0</v>
      </c>
      <c r="G32" s="6">
        <f>VLOOKUP($A32,'[1]INITIAL ASSIGNMENTS'!$A$8:$Z$242,10,0)</f>
        <v>3632431.99</v>
      </c>
      <c r="H32" s="6">
        <f t="shared" si="0"/>
        <v>3632431.99</v>
      </c>
    </row>
    <row r="33" spans="1:8" x14ac:dyDescent="0.25">
      <c r="A33" t="s">
        <v>34</v>
      </c>
      <c r="B33" s="7" t="s">
        <v>8</v>
      </c>
      <c r="C33" s="6">
        <f>VLOOKUP($A33,'[1]INITIAL ASSIGNMENTS'!$A$8:$Z$502,2,0)</f>
        <v>0</v>
      </c>
      <c r="D33" s="6">
        <f>VLOOKUP($A33,'[1]INITIAL ASSIGNMENTS'!$A$8:$Z$242,4,0)</f>
        <v>0</v>
      </c>
      <c r="E33" s="6">
        <f>VLOOKUP($A33,'[1]INITIAL ASSIGNMENTS'!$A$8:$Z$242,6,0)</f>
        <v>0</v>
      </c>
      <c r="F33" s="6">
        <f>VLOOKUP($A33,'[1]INITIAL ASSIGNMENTS'!$A$8:$Z$242,8,0)</f>
        <v>0</v>
      </c>
      <c r="G33" s="6">
        <f>VLOOKUP($A33,'[1]INITIAL ASSIGNMENTS'!$A$8:$Z$242,10,0)</f>
        <v>3058757.93</v>
      </c>
      <c r="H33" s="6">
        <f t="shared" si="0"/>
        <v>3058757.93</v>
      </c>
    </row>
    <row r="34" spans="1:8" x14ac:dyDescent="0.25">
      <c r="A34" t="s">
        <v>35</v>
      </c>
      <c r="B34" s="7" t="s">
        <v>8</v>
      </c>
      <c r="C34" s="6">
        <f>VLOOKUP($A34,'[1]INITIAL ASSIGNMENTS'!$A$8:$Z$502,2,0)</f>
        <v>0</v>
      </c>
      <c r="D34" s="6">
        <f>VLOOKUP($A34,'[1]INITIAL ASSIGNMENTS'!$A$8:$Z$242,4,0)</f>
        <v>0</v>
      </c>
      <c r="E34" s="6">
        <f>VLOOKUP($A34,'[1]INITIAL ASSIGNMENTS'!$A$8:$Z$242,6,0)</f>
        <v>0</v>
      </c>
      <c r="F34" s="6">
        <f>VLOOKUP($A34,'[1]INITIAL ASSIGNMENTS'!$A$8:$Z$242,8,0)</f>
        <v>0</v>
      </c>
      <c r="G34" s="6">
        <f>VLOOKUP($A34,'[1]INITIAL ASSIGNMENTS'!$A$8:$Z$242,10,0)</f>
        <v>2742983.39</v>
      </c>
      <c r="H34" s="6">
        <f t="shared" si="0"/>
        <v>2742983.39</v>
      </c>
    </row>
    <row r="35" spans="1:8" x14ac:dyDescent="0.25">
      <c r="A35" t="s">
        <v>36</v>
      </c>
      <c r="B35" s="7" t="s">
        <v>8</v>
      </c>
      <c r="C35" s="6">
        <f>VLOOKUP($A35,'[1]INITIAL ASSIGNMENTS'!$A$8:$Z$502,2,0)</f>
        <v>0</v>
      </c>
      <c r="D35" s="6">
        <f>VLOOKUP($A35,'[1]INITIAL ASSIGNMENTS'!$A$8:$Z$242,4,0)</f>
        <v>0</v>
      </c>
      <c r="E35" s="6">
        <f>VLOOKUP($A35,'[1]INITIAL ASSIGNMENTS'!$A$8:$Z$242,6,0)</f>
        <v>0</v>
      </c>
      <c r="F35" s="6">
        <f>VLOOKUP($A35,'[1]INITIAL ASSIGNMENTS'!$A$8:$Z$242,8,0)</f>
        <v>0</v>
      </c>
      <c r="G35" s="6">
        <f>VLOOKUP($A35,'[1]INITIAL ASSIGNMENTS'!$A$8:$Z$242,10,0)</f>
        <v>2278184.2400000002</v>
      </c>
      <c r="H35" s="6">
        <f t="shared" si="0"/>
        <v>2278184.2400000002</v>
      </c>
    </row>
    <row r="36" spans="1:8" x14ac:dyDescent="0.25">
      <c r="A36" t="s">
        <v>37</v>
      </c>
      <c r="B36" s="7" t="s">
        <v>8</v>
      </c>
      <c r="C36" s="6">
        <f>VLOOKUP($A36,'[1]INITIAL ASSIGNMENTS'!$A$8:$Z$502,2,0)</f>
        <v>0</v>
      </c>
      <c r="D36" s="6">
        <f>VLOOKUP($A36,'[1]INITIAL ASSIGNMENTS'!$A$8:$Z$242,4,0)</f>
        <v>0</v>
      </c>
      <c r="E36" s="6">
        <f>VLOOKUP($A36,'[1]INITIAL ASSIGNMENTS'!$A$8:$Z$242,6,0)</f>
        <v>0</v>
      </c>
      <c r="F36" s="6">
        <f>VLOOKUP($A36,'[1]INITIAL ASSIGNMENTS'!$A$8:$Z$242,8,0)</f>
        <v>0</v>
      </c>
      <c r="G36" s="6">
        <f>VLOOKUP($A36,'[1]INITIAL ASSIGNMENTS'!$A$8:$Z$242,10,0)</f>
        <v>1837407.32</v>
      </c>
      <c r="H36" s="6">
        <f t="shared" si="0"/>
        <v>1837407.32</v>
      </c>
    </row>
    <row r="37" spans="1:8" x14ac:dyDescent="0.25">
      <c r="A37" t="s">
        <v>38</v>
      </c>
      <c r="B37" s="7" t="s">
        <v>8</v>
      </c>
      <c r="C37" s="6">
        <f>VLOOKUP($A37,'[1]INITIAL ASSIGNMENTS'!$A$8:$Z$502,2,0)</f>
        <v>0</v>
      </c>
      <c r="D37" s="6">
        <f>VLOOKUP($A37,'[1]INITIAL ASSIGNMENTS'!$A$8:$Z$242,4,0)</f>
        <v>0</v>
      </c>
      <c r="E37" s="6">
        <f>VLOOKUP($A37,'[1]INITIAL ASSIGNMENTS'!$A$8:$Z$242,6,0)</f>
        <v>0</v>
      </c>
      <c r="F37" s="6">
        <f>VLOOKUP($A37,'[1]INITIAL ASSIGNMENTS'!$A$8:$Z$242,8,0)</f>
        <v>0</v>
      </c>
      <c r="G37" s="6">
        <f>VLOOKUP($A37,'[1]INITIAL ASSIGNMENTS'!$A$8:$Z$242,10,0)</f>
        <v>1333568.31</v>
      </c>
      <c r="H37" s="6">
        <f t="shared" si="0"/>
        <v>1333568.31</v>
      </c>
    </row>
    <row r="38" spans="1:8" x14ac:dyDescent="0.25">
      <c r="A38" t="s">
        <v>39</v>
      </c>
      <c r="B38" s="7" t="s">
        <v>8</v>
      </c>
      <c r="C38" s="6">
        <f>VLOOKUP($A38,'[1]INITIAL ASSIGNMENTS'!$A$8:$Z$502,2,0)</f>
        <v>0</v>
      </c>
      <c r="D38" s="6">
        <f>VLOOKUP($A38,'[1]INITIAL ASSIGNMENTS'!$A$8:$Z$242,4,0)</f>
        <v>0</v>
      </c>
      <c r="E38" s="6">
        <f>VLOOKUP($A38,'[1]INITIAL ASSIGNMENTS'!$A$8:$Z$242,6,0)</f>
        <v>0</v>
      </c>
      <c r="F38" s="6">
        <f>VLOOKUP($A38,'[1]INITIAL ASSIGNMENTS'!$A$8:$Z$242,8,0)</f>
        <v>0</v>
      </c>
      <c r="G38" s="6">
        <f>VLOOKUP($A38,'[1]INITIAL ASSIGNMENTS'!$A$8:$Z$242,10,0)</f>
        <v>860025.38</v>
      </c>
      <c r="H38" s="6">
        <f t="shared" si="0"/>
        <v>860025.38</v>
      </c>
    </row>
    <row r="39" spans="1:8" x14ac:dyDescent="0.25">
      <c r="A39" t="s">
        <v>40</v>
      </c>
      <c r="B39" s="7" t="s">
        <v>8</v>
      </c>
      <c r="C39" s="6">
        <f>VLOOKUP($A39,'[1]INITIAL ASSIGNMENTS'!$A$8:$Z$502,2,0)</f>
        <v>0</v>
      </c>
      <c r="D39" s="6">
        <f>VLOOKUP($A39,'[1]INITIAL ASSIGNMENTS'!$A$8:$Z$242,4,0)</f>
        <v>0</v>
      </c>
      <c r="E39" s="6">
        <f>VLOOKUP($A39,'[1]INITIAL ASSIGNMENTS'!$A$8:$Z$242,6,0)</f>
        <v>0</v>
      </c>
      <c r="F39" s="6">
        <f>VLOOKUP($A39,'[1]INITIAL ASSIGNMENTS'!$A$8:$Z$242,8,0)</f>
        <v>0</v>
      </c>
      <c r="G39" s="6">
        <f>VLOOKUP($A39,'[1]INITIAL ASSIGNMENTS'!$A$8:$Z$242,10,0)</f>
        <v>746662.15</v>
      </c>
      <c r="H39" s="6">
        <f t="shared" si="0"/>
        <v>746662.15</v>
      </c>
    </row>
    <row r="40" spans="1:8" x14ac:dyDescent="0.25">
      <c r="A40" t="s">
        <v>41</v>
      </c>
      <c r="B40" s="7" t="s">
        <v>8</v>
      </c>
      <c r="C40" s="6">
        <f>VLOOKUP($A40,'[1]INITIAL ASSIGNMENTS'!$A$8:$Z$502,2,0)</f>
        <v>0</v>
      </c>
      <c r="D40" s="6">
        <f>VLOOKUP($A40,'[1]INITIAL ASSIGNMENTS'!$A$8:$Z$242,4,0)</f>
        <v>0</v>
      </c>
      <c r="E40" s="6">
        <f>VLOOKUP($A40,'[1]INITIAL ASSIGNMENTS'!$A$8:$Z$242,6,0)</f>
        <v>0</v>
      </c>
      <c r="F40" s="6">
        <f>VLOOKUP($A40,'[1]INITIAL ASSIGNMENTS'!$A$8:$Z$242,8,0)</f>
        <v>0</v>
      </c>
      <c r="G40" s="6">
        <f>VLOOKUP($A40,'[1]INITIAL ASSIGNMENTS'!$A$8:$Z$242,10,0)</f>
        <v>729269.45</v>
      </c>
      <c r="H40" s="6">
        <f t="shared" si="0"/>
        <v>729269.45</v>
      </c>
    </row>
    <row r="41" spans="1:8" x14ac:dyDescent="0.25">
      <c r="A41" t="s">
        <v>42</v>
      </c>
      <c r="B41" s="7" t="s">
        <v>8</v>
      </c>
      <c r="C41" s="6">
        <f>VLOOKUP($A41,'[1]INITIAL ASSIGNMENTS'!$A$8:$Z$502,2,0)</f>
        <v>0</v>
      </c>
      <c r="D41" s="6">
        <f>VLOOKUP($A41,'[1]INITIAL ASSIGNMENTS'!$A$8:$Z$242,4,0)</f>
        <v>0</v>
      </c>
      <c r="E41" s="6">
        <f>VLOOKUP($A41,'[1]INITIAL ASSIGNMENTS'!$A$8:$Z$242,6,0)</f>
        <v>0</v>
      </c>
      <c r="F41" s="6">
        <f>VLOOKUP($A41,'[1]INITIAL ASSIGNMENTS'!$A$8:$Z$242,8,0)</f>
        <v>0</v>
      </c>
      <c r="G41" s="6">
        <f>VLOOKUP($A41,'[1]INITIAL ASSIGNMENTS'!$A$8:$Z$242,10,0)</f>
        <v>718615.89</v>
      </c>
      <c r="H41" s="6">
        <f t="shared" si="0"/>
        <v>718615.89</v>
      </c>
    </row>
    <row r="42" spans="1:8" x14ac:dyDescent="0.25">
      <c r="A42" t="s">
        <v>43</v>
      </c>
      <c r="B42" s="7" t="s">
        <v>8</v>
      </c>
      <c r="C42" s="6">
        <f>VLOOKUP($A42,'[1]INITIAL ASSIGNMENTS'!$A$8:$Z$502,2,0)</f>
        <v>0</v>
      </c>
      <c r="D42" s="6">
        <f>VLOOKUP($A42,'[1]INITIAL ASSIGNMENTS'!$A$8:$Z$242,4,0)</f>
        <v>0</v>
      </c>
      <c r="E42" s="6">
        <f>VLOOKUP($A42,'[1]INITIAL ASSIGNMENTS'!$A$8:$Z$242,6,0)</f>
        <v>0</v>
      </c>
      <c r="F42" s="6">
        <f>VLOOKUP($A42,'[1]INITIAL ASSIGNMENTS'!$A$8:$Z$242,8,0)</f>
        <v>0</v>
      </c>
      <c r="G42" s="6">
        <f>VLOOKUP($A42,'[1]INITIAL ASSIGNMENTS'!$A$8:$Z$242,10,0)</f>
        <v>610841.88</v>
      </c>
      <c r="H42" s="6">
        <f t="shared" si="0"/>
        <v>610841.88</v>
      </c>
    </row>
    <row r="43" spans="1:8" x14ac:dyDescent="0.25">
      <c r="A43" t="s">
        <v>44</v>
      </c>
      <c r="B43" s="7" t="s">
        <v>8</v>
      </c>
      <c r="C43" s="6">
        <f>VLOOKUP($A43,'[1]INITIAL ASSIGNMENTS'!$A$8:$Z$502,2,0)</f>
        <v>0</v>
      </c>
      <c r="D43" s="6">
        <f>VLOOKUP($A43,'[1]INITIAL ASSIGNMENTS'!$A$8:$Z$242,4,0)</f>
        <v>0</v>
      </c>
      <c r="E43" s="6">
        <f>VLOOKUP($A43,'[1]INITIAL ASSIGNMENTS'!$A$8:$Z$242,6,0)</f>
        <v>0</v>
      </c>
      <c r="F43" s="6">
        <f>VLOOKUP($A43,'[1]INITIAL ASSIGNMENTS'!$A$8:$Z$242,8,0)</f>
        <v>0</v>
      </c>
      <c r="G43" s="6">
        <f>VLOOKUP($A43,'[1]INITIAL ASSIGNMENTS'!$A$8:$Z$242,10,0)</f>
        <v>609089.52</v>
      </c>
      <c r="H43" s="6">
        <f t="shared" si="0"/>
        <v>609089.52</v>
      </c>
    </row>
    <row r="44" spans="1:8" x14ac:dyDescent="0.25">
      <c r="A44" t="s">
        <v>45</v>
      </c>
      <c r="B44" s="7" t="s">
        <v>8</v>
      </c>
      <c r="C44" s="6">
        <f>VLOOKUP($A44,'[1]INITIAL ASSIGNMENTS'!$A$8:$Z$502,2,0)</f>
        <v>0</v>
      </c>
      <c r="D44" s="6">
        <f>VLOOKUP($A44,'[1]INITIAL ASSIGNMENTS'!$A$8:$Z$242,4,0)</f>
        <v>0</v>
      </c>
      <c r="E44" s="6">
        <f>VLOOKUP($A44,'[1]INITIAL ASSIGNMENTS'!$A$8:$Z$242,6,0)</f>
        <v>0</v>
      </c>
      <c r="F44" s="6">
        <f>VLOOKUP($A44,'[1]INITIAL ASSIGNMENTS'!$A$8:$Z$242,8,0)</f>
        <v>0</v>
      </c>
      <c r="G44" s="6">
        <f>VLOOKUP($A44,'[1]INITIAL ASSIGNMENTS'!$A$8:$Z$242,10,0)</f>
        <v>574662.38</v>
      </c>
      <c r="H44" s="6">
        <f t="shared" si="0"/>
        <v>574662.38</v>
      </c>
    </row>
    <row r="45" spans="1:8" x14ac:dyDescent="0.25">
      <c r="A45" t="s">
        <v>46</v>
      </c>
      <c r="B45" s="7" t="s">
        <v>8</v>
      </c>
      <c r="C45" s="6">
        <f>VLOOKUP($A45,'[1]INITIAL ASSIGNMENTS'!$A$8:$Z$502,2,0)</f>
        <v>0</v>
      </c>
      <c r="D45" s="6">
        <f>VLOOKUP($A45,'[1]INITIAL ASSIGNMENTS'!$A$8:$Z$242,4,0)</f>
        <v>0</v>
      </c>
      <c r="E45" s="6">
        <f>VLOOKUP($A45,'[1]INITIAL ASSIGNMENTS'!$A$8:$Z$242,6,0)</f>
        <v>0</v>
      </c>
      <c r="F45" s="6">
        <f>VLOOKUP($A45,'[1]INITIAL ASSIGNMENTS'!$A$8:$Z$242,8,0)</f>
        <v>0</v>
      </c>
      <c r="G45" s="6">
        <f>VLOOKUP($A45,'[1]INITIAL ASSIGNMENTS'!$A$8:$Z$242,10,0)</f>
        <v>374108.77</v>
      </c>
      <c r="H45" s="6">
        <f t="shared" si="0"/>
        <v>374108.77</v>
      </c>
    </row>
    <row r="46" spans="1:8" x14ac:dyDescent="0.25">
      <c r="A46" t="s">
        <v>47</v>
      </c>
      <c r="B46" s="7" t="s">
        <v>8</v>
      </c>
      <c r="C46" s="6">
        <f>VLOOKUP($A46,'[1]INITIAL ASSIGNMENTS'!$A$8:$Z$502,2,0)</f>
        <v>0</v>
      </c>
      <c r="D46" s="6">
        <f>VLOOKUP($A46,'[1]INITIAL ASSIGNMENTS'!$A$8:$Z$242,4,0)</f>
        <v>0</v>
      </c>
      <c r="E46" s="6">
        <f>VLOOKUP($A46,'[1]INITIAL ASSIGNMENTS'!$A$8:$Z$242,6,0)</f>
        <v>0</v>
      </c>
      <c r="F46" s="6">
        <f>VLOOKUP($A46,'[1]INITIAL ASSIGNMENTS'!$A$8:$Z$242,8,0)</f>
        <v>0</v>
      </c>
      <c r="G46" s="6">
        <f>VLOOKUP($A46,'[1]INITIAL ASSIGNMENTS'!$A$8:$Z$242,10,0)</f>
        <v>358214.43</v>
      </c>
      <c r="H46" s="6">
        <f t="shared" si="0"/>
        <v>358214.43</v>
      </c>
    </row>
    <row r="47" spans="1:8" x14ac:dyDescent="0.25">
      <c r="A47" t="s">
        <v>48</v>
      </c>
      <c r="B47" s="7" t="s">
        <v>8</v>
      </c>
      <c r="C47" s="6">
        <f>VLOOKUP($A47,'[1]INITIAL ASSIGNMENTS'!$A$8:$Z$502,2,0)</f>
        <v>0</v>
      </c>
      <c r="D47" s="6">
        <f>VLOOKUP($A47,'[1]INITIAL ASSIGNMENTS'!$A$8:$Z$242,4,0)</f>
        <v>0</v>
      </c>
      <c r="E47" s="6">
        <f>VLOOKUP($A47,'[1]INITIAL ASSIGNMENTS'!$A$8:$Z$242,6,0)</f>
        <v>0</v>
      </c>
      <c r="F47" s="6">
        <f>VLOOKUP($A47,'[1]INITIAL ASSIGNMENTS'!$A$8:$Z$242,8,0)</f>
        <v>0</v>
      </c>
      <c r="G47" s="6">
        <f>VLOOKUP($A47,'[1]INITIAL ASSIGNMENTS'!$A$8:$Z$242,10,0)</f>
        <v>309768.82</v>
      </c>
      <c r="H47" s="6">
        <f t="shared" si="0"/>
        <v>309768.82</v>
      </c>
    </row>
    <row r="48" spans="1:8" x14ac:dyDescent="0.25">
      <c r="A48" t="s">
        <v>49</v>
      </c>
      <c r="B48" s="7" t="s">
        <v>8</v>
      </c>
      <c r="C48" s="6">
        <f>VLOOKUP($A48,'[1]INITIAL ASSIGNMENTS'!$A$8:$Z$502,2,0)</f>
        <v>0</v>
      </c>
      <c r="D48" s="6">
        <f>VLOOKUP($A48,'[1]INITIAL ASSIGNMENTS'!$A$8:$Z$242,4,0)</f>
        <v>0</v>
      </c>
      <c r="E48" s="6">
        <f>VLOOKUP($A48,'[1]INITIAL ASSIGNMENTS'!$A$8:$Z$242,6,0)</f>
        <v>0</v>
      </c>
      <c r="F48" s="6">
        <f>VLOOKUP($A48,'[1]INITIAL ASSIGNMENTS'!$A$8:$Z$242,8,0)</f>
        <v>0</v>
      </c>
      <c r="G48" s="6">
        <f>VLOOKUP($A48,'[1]INITIAL ASSIGNMENTS'!$A$8:$Z$242,10,0)</f>
        <v>251824.82</v>
      </c>
      <c r="H48" s="6">
        <f t="shared" si="0"/>
        <v>251824.82</v>
      </c>
    </row>
    <row r="49" spans="1:8" x14ac:dyDescent="0.25">
      <c r="A49" t="s">
        <v>50</v>
      </c>
      <c r="B49" s="7" t="s">
        <v>8</v>
      </c>
      <c r="C49" s="6">
        <f>VLOOKUP($A49,'[1]INITIAL ASSIGNMENTS'!$A$8:$Z$502,2,0)</f>
        <v>0</v>
      </c>
      <c r="D49" s="6">
        <f>VLOOKUP($A49,'[1]INITIAL ASSIGNMENTS'!$A$8:$Z$242,4,0)</f>
        <v>0</v>
      </c>
      <c r="E49" s="6">
        <f>VLOOKUP($A49,'[1]INITIAL ASSIGNMENTS'!$A$8:$Z$242,6,0)</f>
        <v>0</v>
      </c>
      <c r="F49" s="6">
        <f>VLOOKUP($A49,'[1]INITIAL ASSIGNMENTS'!$A$8:$Z$242,8,0)</f>
        <v>0</v>
      </c>
      <c r="G49" s="6">
        <f>VLOOKUP($A49,'[1]INITIAL ASSIGNMENTS'!$A$8:$Z$242,10,0)</f>
        <v>228905.86</v>
      </c>
      <c r="H49" s="6">
        <f t="shared" si="0"/>
        <v>228905.86</v>
      </c>
    </row>
    <row r="50" spans="1:8" x14ac:dyDescent="0.25">
      <c r="A50" t="s">
        <v>51</v>
      </c>
      <c r="B50" s="7" t="s">
        <v>8</v>
      </c>
      <c r="C50" s="6">
        <f>VLOOKUP($A50,'[1]INITIAL ASSIGNMENTS'!$A$8:$Z$502,2,0)</f>
        <v>0</v>
      </c>
      <c r="D50" s="6">
        <f>VLOOKUP($A50,'[1]INITIAL ASSIGNMENTS'!$A$8:$Z$242,4,0)</f>
        <v>0</v>
      </c>
      <c r="E50" s="6">
        <f>VLOOKUP($A50,'[1]INITIAL ASSIGNMENTS'!$A$8:$Z$242,6,0)</f>
        <v>0</v>
      </c>
      <c r="F50" s="6">
        <f>VLOOKUP($A50,'[1]INITIAL ASSIGNMENTS'!$A$8:$Z$242,8,0)</f>
        <v>0</v>
      </c>
      <c r="G50" s="6">
        <f>VLOOKUP($A50,'[1]INITIAL ASSIGNMENTS'!$A$8:$Z$242,10,0)</f>
        <v>226388.14</v>
      </c>
      <c r="H50" s="6">
        <f t="shared" si="0"/>
        <v>226388.14</v>
      </c>
    </row>
    <row r="51" spans="1:8" x14ac:dyDescent="0.25">
      <c r="A51" t="s">
        <v>52</v>
      </c>
      <c r="B51" s="7" t="s">
        <v>8</v>
      </c>
      <c r="C51" s="6">
        <f>VLOOKUP($A51,'[1]INITIAL ASSIGNMENTS'!$A$8:$Z$502,2,0)</f>
        <v>0</v>
      </c>
      <c r="D51" s="6">
        <f>VLOOKUP($A51,'[1]INITIAL ASSIGNMENTS'!$A$8:$Z$242,4,0)</f>
        <v>0</v>
      </c>
      <c r="E51" s="6">
        <f>VLOOKUP($A51,'[1]INITIAL ASSIGNMENTS'!$A$8:$Z$242,6,0)</f>
        <v>0</v>
      </c>
      <c r="F51" s="6">
        <f>VLOOKUP($A51,'[1]INITIAL ASSIGNMENTS'!$A$8:$Z$242,8,0)</f>
        <v>0</v>
      </c>
      <c r="G51" s="6">
        <f>VLOOKUP($A51,'[1]INITIAL ASSIGNMENTS'!$A$8:$Z$242,10,0)</f>
        <v>219854.22</v>
      </c>
      <c r="H51" s="6">
        <f t="shared" si="0"/>
        <v>219854.22</v>
      </c>
    </row>
    <row r="52" spans="1:8" x14ac:dyDescent="0.25">
      <c r="A52" t="s">
        <v>53</v>
      </c>
      <c r="B52" s="7" t="s">
        <v>8</v>
      </c>
      <c r="C52" s="6">
        <f>VLOOKUP($A52,'[1]INITIAL ASSIGNMENTS'!$A$8:$Z$502,2,0)</f>
        <v>0</v>
      </c>
      <c r="D52" s="6">
        <f>VLOOKUP($A52,'[1]INITIAL ASSIGNMENTS'!$A$8:$Z$242,4,0)</f>
        <v>0</v>
      </c>
      <c r="E52" s="6">
        <f>VLOOKUP($A52,'[1]INITIAL ASSIGNMENTS'!$A$8:$Z$242,6,0)</f>
        <v>0</v>
      </c>
      <c r="F52" s="6">
        <f>VLOOKUP($A52,'[1]INITIAL ASSIGNMENTS'!$A$8:$Z$242,8,0)</f>
        <v>0</v>
      </c>
      <c r="G52" s="6">
        <f>VLOOKUP($A52,'[1]INITIAL ASSIGNMENTS'!$A$8:$Z$242,10,0)</f>
        <v>171514.85</v>
      </c>
      <c r="H52" s="6">
        <f t="shared" si="0"/>
        <v>171514.85</v>
      </c>
    </row>
    <row r="53" spans="1:8" x14ac:dyDescent="0.25">
      <c r="A53" t="s">
        <v>54</v>
      </c>
      <c r="B53" s="7" t="s">
        <v>8</v>
      </c>
      <c r="C53" s="6">
        <f>VLOOKUP($A53,'[1]INITIAL ASSIGNMENTS'!$A$8:$Z$502,2,0)</f>
        <v>0</v>
      </c>
      <c r="D53" s="6">
        <f>VLOOKUP($A53,'[1]INITIAL ASSIGNMENTS'!$A$8:$Z$242,4,0)</f>
        <v>0</v>
      </c>
      <c r="E53" s="6">
        <f>VLOOKUP($A53,'[1]INITIAL ASSIGNMENTS'!$A$8:$Z$242,6,0)</f>
        <v>0</v>
      </c>
      <c r="F53" s="6">
        <f>VLOOKUP($A53,'[1]INITIAL ASSIGNMENTS'!$A$8:$Z$242,8,0)</f>
        <v>0</v>
      </c>
      <c r="G53" s="6">
        <f>VLOOKUP($A53,'[1]INITIAL ASSIGNMENTS'!$A$8:$Z$242,10,0)</f>
        <v>162321.19</v>
      </c>
      <c r="H53" s="6">
        <f t="shared" si="0"/>
        <v>162321.19</v>
      </c>
    </row>
    <row r="54" spans="1:8" x14ac:dyDescent="0.25">
      <c r="A54" t="s">
        <v>55</v>
      </c>
      <c r="B54" s="7" t="s">
        <v>8</v>
      </c>
      <c r="C54" s="6">
        <f>VLOOKUP($A54,'[1]INITIAL ASSIGNMENTS'!$A$8:$Z$502,2,0)</f>
        <v>0</v>
      </c>
      <c r="D54" s="6">
        <f>VLOOKUP($A54,'[1]INITIAL ASSIGNMENTS'!$A$8:$Z$242,4,0)</f>
        <v>0</v>
      </c>
      <c r="E54" s="6">
        <f>VLOOKUP($A54,'[1]INITIAL ASSIGNMENTS'!$A$8:$Z$242,6,0)</f>
        <v>0</v>
      </c>
      <c r="F54" s="6">
        <f>VLOOKUP($A54,'[1]INITIAL ASSIGNMENTS'!$A$8:$Z$242,8,0)</f>
        <v>0</v>
      </c>
      <c r="G54" s="6">
        <f>VLOOKUP($A54,'[1]INITIAL ASSIGNMENTS'!$A$8:$Z$242,10,0)</f>
        <v>120640.43</v>
      </c>
      <c r="H54" s="6">
        <f t="shared" si="0"/>
        <v>120640.43</v>
      </c>
    </row>
    <row r="55" spans="1:8" x14ac:dyDescent="0.25">
      <c r="A55" t="s">
        <v>56</v>
      </c>
      <c r="B55" s="7" t="s">
        <v>8</v>
      </c>
      <c r="C55" s="6">
        <f>VLOOKUP($A55,'[1]INITIAL ASSIGNMENTS'!$A$8:$Z$502,2,0)</f>
        <v>0</v>
      </c>
      <c r="D55" s="6">
        <f>VLOOKUP($A55,'[1]INITIAL ASSIGNMENTS'!$A$8:$Z$242,4,0)</f>
        <v>0</v>
      </c>
      <c r="E55" s="6">
        <f>VLOOKUP($A55,'[1]INITIAL ASSIGNMENTS'!$A$8:$Z$242,6,0)</f>
        <v>0</v>
      </c>
      <c r="F55" s="6">
        <f>VLOOKUP($A55,'[1]INITIAL ASSIGNMENTS'!$A$8:$Z$242,8,0)</f>
        <v>0</v>
      </c>
      <c r="G55" s="6">
        <f>VLOOKUP($A55,'[1]INITIAL ASSIGNMENTS'!$A$8:$Z$242,10,0)</f>
        <v>103935.16</v>
      </c>
      <c r="H55" s="6">
        <f t="shared" si="0"/>
        <v>103935.16</v>
      </c>
    </row>
    <row r="56" spans="1:8" x14ac:dyDescent="0.25">
      <c r="A56" t="s">
        <v>57</v>
      </c>
      <c r="B56" s="7" t="s">
        <v>8</v>
      </c>
      <c r="C56" s="6">
        <f>VLOOKUP($A56,'[1]INITIAL ASSIGNMENTS'!$A$8:$Z$502,2,0)</f>
        <v>0</v>
      </c>
      <c r="D56" s="6">
        <f>VLOOKUP($A56,'[1]INITIAL ASSIGNMENTS'!$A$8:$Z$242,4,0)</f>
        <v>0</v>
      </c>
      <c r="E56" s="6">
        <f>VLOOKUP($A56,'[1]INITIAL ASSIGNMENTS'!$A$8:$Z$242,6,0)</f>
        <v>0</v>
      </c>
      <c r="F56" s="6">
        <f>VLOOKUP($A56,'[1]INITIAL ASSIGNMENTS'!$A$8:$Z$242,8,0)</f>
        <v>0</v>
      </c>
      <c r="G56" s="6">
        <f>VLOOKUP($A56,'[1]INITIAL ASSIGNMENTS'!$A$8:$Z$242,10,0)</f>
        <v>103550.3</v>
      </c>
      <c r="H56" s="6">
        <f t="shared" si="0"/>
        <v>103550.3</v>
      </c>
    </row>
    <row r="57" spans="1:8" x14ac:dyDescent="0.25">
      <c r="A57" t="s">
        <v>58</v>
      </c>
      <c r="B57" s="7" t="s">
        <v>8</v>
      </c>
      <c r="C57" s="6">
        <f>VLOOKUP($A57,'[1]INITIAL ASSIGNMENTS'!$A$8:$Z$502,2,0)</f>
        <v>0</v>
      </c>
      <c r="D57" s="6">
        <f>VLOOKUP($A57,'[1]INITIAL ASSIGNMENTS'!$A$8:$Z$242,4,0)</f>
        <v>0</v>
      </c>
      <c r="E57" s="6">
        <f>VLOOKUP($A57,'[1]INITIAL ASSIGNMENTS'!$A$8:$Z$242,6,0)</f>
        <v>52932.2</v>
      </c>
      <c r="F57" s="6">
        <f>VLOOKUP($A57,'[1]INITIAL ASSIGNMENTS'!$A$8:$Z$242,8,0)</f>
        <v>0</v>
      </c>
      <c r="G57" s="6">
        <f>VLOOKUP($A57,'[1]INITIAL ASSIGNMENTS'!$A$8:$Z$242,10,0)</f>
        <v>40636.71</v>
      </c>
      <c r="H57" s="6">
        <f t="shared" si="0"/>
        <v>93568.91</v>
      </c>
    </row>
    <row r="58" spans="1:8" x14ac:dyDescent="0.25">
      <c r="A58" t="s">
        <v>59</v>
      </c>
      <c r="B58" s="7" t="s">
        <v>8</v>
      </c>
      <c r="C58" s="6">
        <f>VLOOKUP($A58,'[1]INITIAL ASSIGNMENTS'!$A$8:$Z$502,2,0)</f>
        <v>0</v>
      </c>
      <c r="D58" s="6">
        <f>VLOOKUP($A58,'[1]INITIAL ASSIGNMENTS'!$A$8:$Z$242,4,0)</f>
        <v>0</v>
      </c>
      <c r="E58" s="6">
        <f>VLOOKUP($A58,'[1]INITIAL ASSIGNMENTS'!$A$8:$Z$242,6,0)</f>
        <v>0</v>
      </c>
      <c r="F58" s="6">
        <f>VLOOKUP($A58,'[1]INITIAL ASSIGNMENTS'!$A$8:$Z$242,8,0)</f>
        <v>0</v>
      </c>
      <c r="G58" s="6">
        <f>VLOOKUP($A58,'[1]INITIAL ASSIGNMENTS'!$A$8:$Z$242,10,0)</f>
        <v>87727.08</v>
      </c>
      <c r="H58" s="6">
        <f t="shared" si="0"/>
        <v>87727.08</v>
      </c>
    </row>
    <row r="59" spans="1:8" x14ac:dyDescent="0.25">
      <c r="A59" t="s">
        <v>60</v>
      </c>
      <c r="B59" s="7" t="s">
        <v>8</v>
      </c>
      <c r="C59" s="6">
        <f>VLOOKUP($A59,'[1]INITIAL ASSIGNMENTS'!$A$8:$Z$502,2,0)</f>
        <v>0</v>
      </c>
      <c r="D59" s="6">
        <f>VLOOKUP($A59,'[1]INITIAL ASSIGNMENTS'!$A$8:$Z$242,4,0)</f>
        <v>0</v>
      </c>
      <c r="E59" s="6">
        <f>VLOOKUP($A59,'[1]INITIAL ASSIGNMENTS'!$A$8:$Z$242,6,0)</f>
        <v>0</v>
      </c>
      <c r="F59" s="6">
        <f>VLOOKUP($A59,'[1]INITIAL ASSIGNMENTS'!$A$8:$Z$242,8,0)</f>
        <v>0</v>
      </c>
      <c r="G59" s="6">
        <f>VLOOKUP($A59,'[1]INITIAL ASSIGNMENTS'!$A$8:$Z$242,10,0)</f>
        <v>73414.38</v>
      </c>
      <c r="H59" s="6">
        <f t="shared" si="0"/>
        <v>73414.38</v>
      </c>
    </row>
    <row r="60" spans="1:8" x14ac:dyDescent="0.25">
      <c r="A60" t="s">
        <v>61</v>
      </c>
      <c r="B60" s="7" t="s">
        <v>8</v>
      </c>
      <c r="C60" s="6">
        <f>VLOOKUP($A60,'[1]INITIAL ASSIGNMENTS'!$A$8:$Z$502,2,0)</f>
        <v>0</v>
      </c>
      <c r="D60" s="6">
        <f>VLOOKUP($A60,'[1]INITIAL ASSIGNMENTS'!$A$8:$Z$242,4,0)</f>
        <v>0</v>
      </c>
      <c r="E60" s="6">
        <f>VLOOKUP($A60,'[1]INITIAL ASSIGNMENTS'!$A$8:$Z$242,6,0)</f>
        <v>0</v>
      </c>
      <c r="F60" s="6">
        <f>VLOOKUP($A60,'[1]INITIAL ASSIGNMENTS'!$A$8:$Z$242,8,0)</f>
        <v>0</v>
      </c>
      <c r="G60" s="6">
        <f>VLOOKUP($A60,'[1]INITIAL ASSIGNMENTS'!$A$8:$Z$242,10,0)</f>
        <v>66910.990000000005</v>
      </c>
      <c r="H60" s="6">
        <f t="shared" si="0"/>
        <v>66910.990000000005</v>
      </c>
    </row>
    <row r="61" spans="1:8" x14ac:dyDescent="0.25">
      <c r="A61" t="s">
        <v>62</v>
      </c>
      <c r="B61" s="7" t="s">
        <v>8</v>
      </c>
      <c r="C61" s="6">
        <f>VLOOKUP($A61,'[1]INITIAL ASSIGNMENTS'!$A$8:$Z$502,2,0)</f>
        <v>0</v>
      </c>
      <c r="D61" s="6">
        <f>VLOOKUP($A61,'[1]INITIAL ASSIGNMENTS'!$A$8:$Z$242,4,0)</f>
        <v>0</v>
      </c>
      <c r="E61" s="6">
        <f>VLOOKUP($A61,'[1]INITIAL ASSIGNMENTS'!$A$8:$Z$242,6,0)</f>
        <v>0</v>
      </c>
      <c r="F61" s="6">
        <f>VLOOKUP($A61,'[1]INITIAL ASSIGNMENTS'!$A$8:$Z$242,8,0)</f>
        <v>0</v>
      </c>
      <c r="G61" s="6">
        <f>VLOOKUP($A61,'[1]INITIAL ASSIGNMENTS'!$A$8:$Z$242,10,0)</f>
        <v>37659.67</v>
      </c>
      <c r="H61" s="6">
        <f t="shared" si="0"/>
        <v>37659.67</v>
      </c>
    </row>
    <row r="62" spans="1:8" x14ac:dyDescent="0.25">
      <c r="A62" t="s">
        <v>63</v>
      </c>
      <c r="B62" s="7" t="s">
        <v>8</v>
      </c>
      <c r="C62" s="6">
        <f>VLOOKUP($A62,'[1]INITIAL ASSIGNMENTS'!$A$8:$Z$502,2,0)</f>
        <v>0</v>
      </c>
      <c r="D62" s="6">
        <f>VLOOKUP($A62,'[1]INITIAL ASSIGNMENTS'!$A$8:$Z$242,4,0)</f>
        <v>0</v>
      </c>
      <c r="E62" s="6">
        <f>VLOOKUP($A62,'[1]INITIAL ASSIGNMENTS'!$A$8:$Z$242,6,0)</f>
        <v>0</v>
      </c>
      <c r="F62" s="6">
        <f>VLOOKUP($A62,'[1]INITIAL ASSIGNMENTS'!$A$8:$Z$242,8,0)</f>
        <v>0</v>
      </c>
      <c r="G62" s="6">
        <f>VLOOKUP($A62,'[1]INITIAL ASSIGNMENTS'!$A$8:$Z$242,10,0)</f>
        <v>37374.06</v>
      </c>
      <c r="H62" s="6">
        <f t="shared" si="0"/>
        <v>37374.06</v>
      </c>
    </row>
    <row r="63" spans="1:8" x14ac:dyDescent="0.25">
      <c r="A63" t="s">
        <v>64</v>
      </c>
      <c r="B63" s="7" t="s">
        <v>8</v>
      </c>
      <c r="C63" s="6">
        <f>VLOOKUP($A63,'[1]INITIAL ASSIGNMENTS'!$A$8:$Z$502,2,0)</f>
        <v>0</v>
      </c>
      <c r="D63" s="6">
        <f>VLOOKUP($A63,'[1]INITIAL ASSIGNMENTS'!$A$8:$Z$242,4,0)</f>
        <v>0</v>
      </c>
      <c r="E63" s="6">
        <f>VLOOKUP($A63,'[1]INITIAL ASSIGNMENTS'!$A$8:$Z$242,6,0)</f>
        <v>0</v>
      </c>
      <c r="F63" s="6">
        <f>VLOOKUP($A63,'[1]INITIAL ASSIGNMENTS'!$A$8:$Z$242,8,0)</f>
        <v>0</v>
      </c>
      <c r="G63" s="6">
        <f>VLOOKUP($A63,'[1]INITIAL ASSIGNMENTS'!$A$8:$Z$242,10,0)</f>
        <v>23600.87</v>
      </c>
      <c r="H63" s="6">
        <f t="shared" si="0"/>
        <v>23600.87</v>
      </c>
    </row>
    <row r="64" spans="1:8" x14ac:dyDescent="0.25">
      <c r="A64" t="s">
        <v>65</v>
      </c>
      <c r="B64" s="7" t="s">
        <v>8</v>
      </c>
      <c r="C64" s="6">
        <f>VLOOKUP($A64,'[1]INITIAL ASSIGNMENTS'!$A$8:$Z$502,2,0)</f>
        <v>0</v>
      </c>
      <c r="D64" s="6">
        <f>VLOOKUP($A64,'[1]INITIAL ASSIGNMENTS'!$A$8:$Z$242,4,0)</f>
        <v>0</v>
      </c>
      <c r="E64" s="6">
        <f>VLOOKUP($A64,'[1]INITIAL ASSIGNMENTS'!$A$8:$Z$242,6,0)</f>
        <v>0</v>
      </c>
      <c r="F64" s="6">
        <f>VLOOKUP($A64,'[1]INITIAL ASSIGNMENTS'!$A$8:$Z$242,8,0)</f>
        <v>0</v>
      </c>
      <c r="G64" s="6">
        <f>VLOOKUP($A64,'[1]INITIAL ASSIGNMENTS'!$A$8:$Z$242,10,0)</f>
        <v>22642.75</v>
      </c>
      <c r="H64" s="6">
        <f t="shared" si="0"/>
        <v>22642.75</v>
      </c>
    </row>
    <row r="65" spans="1:8" x14ac:dyDescent="0.25">
      <c r="A65" t="s">
        <v>66</v>
      </c>
      <c r="B65" s="7" t="s">
        <v>8</v>
      </c>
      <c r="C65" s="6">
        <f>VLOOKUP($A65,'[1]INITIAL ASSIGNMENTS'!$A$8:$Z$502,2,0)</f>
        <v>0</v>
      </c>
      <c r="D65" s="6">
        <f>VLOOKUP($A65,'[1]INITIAL ASSIGNMENTS'!$A$8:$Z$242,4,0)</f>
        <v>0</v>
      </c>
      <c r="E65" s="6">
        <f>VLOOKUP($A65,'[1]INITIAL ASSIGNMENTS'!$A$8:$Z$242,6,0)</f>
        <v>0</v>
      </c>
      <c r="F65" s="6">
        <f>VLOOKUP($A65,'[1]INITIAL ASSIGNMENTS'!$A$8:$Z$242,8,0)</f>
        <v>0</v>
      </c>
      <c r="G65" s="6">
        <f>VLOOKUP($A65,'[1]INITIAL ASSIGNMENTS'!$A$8:$Z$242,10,0)</f>
        <v>18219.740000000002</v>
      </c>
      <c r="H65" s="6">
        <f t="shared" si="0"/>
        <v>18219.740000000002</v>
      </c>
    </row>
    <row r="66" spans="1:8" x14ac:dyDescent="0.25">
      <c r="A66" t="s">
        <v>67</v>
      </c>
      <c r="B66" s="7" t="s">
        <v>8</v>
      </c>
      <c r="C66" s="6">
        <f>VLOOKUP($A66,'[1]INITIAL ASSIGNMENTS'!$A$8:$Z$502,2,0)</f>
        <v>0</v>
      </c>
      <c r="D66" s="6">
        <f>VLOOKUP($A66,'[1]INITIAL ASSIGNMENTS'!$A$8:$Z$242,4,0)</f>
        <v>0</v>
      </c>
      <c r="E66" s="6">
        <f>VLOOKUP($A66,'[1]INITIAL ASSIGNMENTS'!$A$8:$Z$242,6,0)</f>
        <v>0</v>
      </c>
      <c r="F66" s="6">
        <f>VLOOKUP($A66,'[1]INITIAL ASSIGNMENTS'!$A$8:$Z$242,8,0)</f>
        <v>0</v>
      </c>
      <c r="G66" s="6">
        <f>VLOOKUP($A66,'[1]INITIAL ASSIGNMENTS'!$A$8:$Z$242,10,0)</f>
        <v>12174.18</v>
      </c>
      <c r="H66" s="6">
        <f t="shared" si="0"/>
        <v>12174.18</v>
      </c>
    </row>
    <row r="67" spans="1:8" x14ac:dyDescent="0.25">
      <c r="A67" t="s">
        <v>68</v>
      </c>
      <c r="B67" s="7" t="s">
        <v>8</v>
      </c>
      <c r="C67" s="6">
        <f>VLOOKUP($A67,'[1]INITIAL ASSIGNMENTS'!$A$8:$Z$502,2,0)</f>
        <v>0</v>
      </c>
      <c r="D67" s="6">
        <f>VLOOKUP($A67,'[1]INITIAL ASSIGNMENTS'!$A$8:$Z$242,4,0)</f>
        <v>0</v>
      </c>
      <c r="E67" s="6">
        <f>VLOOKUP($A67,'[1]INITIAL ASSIGNMENTS'!$A$8:$Z$242,6,0)</f>
        <v>5897.45</v>
      </c>
      <c r="F67" s="6">
        <f>VLOOKUP($A67,'[1]INITIAL ASSIGNMENTS'!$A$8:$Z$242,8,0)</f>
        <v>0</v>
      </c>
      <c r="G67" s="6">
        <f>VLOOKUP($A67,'[1]INITIAL ASSIGNMENTS'!$A$8:$Z$242,10,0)</f>
        <v>5337.45</v>
      </c>
      <c r="H67" s="6">
        <f t="shared" si="0"/>
        <v>11234.9</v>
      </c>
    </row>
    <row r="68" spans="1:8" x14ac:dyDescent="0.25">
      <c r="A68" t="s">
        <v>69</v>
      </c>
      <c r="B68" s="7" t="s">
        <v>8</v>
      </c>
      <c r="C68" s="6">
        <f>VLOOKUP($A68,'[1]INITIAL ASSIGNMENTS'!$A$8:$Z$502,2,0)</f>
        <v>0</v>
      </c>
      <c r="D68" s="6">
        <f>VLOOKUP($A68,'[1]INITIAL ASSIGNMENTS'!$A$8:$Z$242,4,0)</f>
        <v>0</v>
      </c>
      <c r="E68" s="6">
        <f>VLOOKUP($A68,'[1]INITIAL ASSIGNMENTS'!$A$8:$Z$242,6,0)</f>
        <v>0</v>
      </c>
      <c r="F68" s="6">
        <f>VLOOKUP($A68,'[1]INITIAL ASSIGNMENTS'!$A$8:$Z$242,8,0)</f>
        <v>0</v>
      </c>
      <c r="G68" s="6">
        <f>VLOOKUP($A68,'[1]INITIAL ASSIGNMENTS'!$A$8:$Z$242,10,0)</f>
        <v>10861.09</v>
      </c>
      <c r="H68" s="6">
        <f t="shared" si="0"/>
        <v>10861.09</v>
      </c>
    </row>
    <row r="69" spans="1:8" x14ac:dyDescent="0.25">
      <c r="A69" t="s">
        <v>70</v>
      </c>
      <c r="B69" s="7" t="s">
        <v>8</v>
      </c>
      <c r="C69" s="6">
        <f>VLOOKUP($A69,'[1]INITIAL ASSIGNMENTS'!$A$8:$Z$502,2,0)</f>
        <v>0</v>
      </c>
      <c r="D69" s="6">
        <f>VLOOKUP($A69,'[1]INITIAL ASSIGNMENTS'!$A$8:$Z$242,4,0)</f>
        <v>0</v>
      </c>
      <c r="E69" s="6">
        <f>VLOOKUP($A69,'[1]INITIAL ASSIGNMENTS'!$A$8:$Z$242,6,0)</f>
        <v>0</v>
      </c>
      <c r="F69" s="6">
        <f>VLOOKUP($A69,'[1]INITIAL ASSIGNMENTS'!$A$8:$Z$242,8,0)</f>
        <v>0</v>
      </c>
      <c r="G69" s="6">
        <f>VLOOKUP($A69,'[1]INITIAL ASSIGNMENTS'!$A$8:$Z$242,10,0)</f>
        <v>9180.7199999999993</v>
      </c>
      <c r="H69" s="6">
        <f t="shared" si="0"/>
        <v>9180.7199999999993</v>
      </c>
    </row>
    <row r="70" spans="1:8" x14ac:dyDescent="0.25">
      <c r="A70" t="s">
        <v>71</v>
      </c>
      <c r="B70" s="7" t="s">
        <v>8</v>
      </c>
      <c r="C70" s="6">
        <f>VLOOKUP($A70,'[1]INITIAL ASSIGNMENTS'!$A$8:$Z$502,2,0)</f>
        <v>0</v>
      </c>
      <c r="D70" s="6">
        <f>VLOOKUP($A70,'[1]INITIAL ASSIGNMENTS'!$A$8:$Z$242,4,0)</f>
        <v>0</v>
      </c>
      <c r="E70" s="6">
        <f>VLOOKUP($A70,'[1]INITIAL ASSIGNMENTS'!$A$8:$Z$242,6,0)</f>
        <v>0</v>
      </c>
      <c r="F70" s="6">
        <f>VLOOKUP($A70,'[1]INITIAL ASSIGNMENTS'!$A$8:$Z$242,8,0)</f>
        <v>0</v>
      </c>
      <c r="G70" s="6">
        <f>VLOOKUP($A70,'[1]INITIAL ASSIGNMENTS'!$A$8:$Z$242,10,0)</f>
        <v>5276.56</v>
      </c>
      <c r="H70" s="6">
        <f t="shared" si="0"/>
        <v>5276.56</v>
      </c>
    </row>
    <row r="71" spans="1:8" x14ac:dyDescent="0.25">
      <c r="A71" t="s">
        <v>72</v>
      </c>
      <c r="B71" s="7" t="s">
        <v>8</v>
      </c>
      <c r="C71" s="6">
        <f>VLOOKUP($A71,'[1]INITIAL ASSIGNMENTS'!$A$8:$Z$502,2,0)</f>
        <v>0</v>
      </c>
      <c r="D71" s="6">
        <f>VLOOKUP($A71,'[1]INITIAL ASSIGNMENTS'!$A$8:$Z$242,4,0)</f>
        <v>0</v>
      </c>
      <c r="E71" s="6">
        <f>VLOOKUP($A71,'[1]INITIAL ASSIGNMENTS'!$A$8:$Z$242,6,0)</f>
        <v>0</v>
      </c>
      <c r="F71" s="6">
        <f>VLOOKUP($A71,'[1]INITIAL ASSIGNMENTS'!$A$8:$Z$242,8,0)</f>
        <v>0</v>
      </c>
      <c r="G71" s="6">
        <f>VLOOKUP($A71,'[1]INITIAL ASSIGNMENTS'!$A$8:$Z$242,10,0)</f>
        <v>4158.55</v>
      </c>
      <c r="H71" s="6">
        <f t="shared" ref="H71:H134" si="1">SUM(C71:G71)</f>
        <v>4158.55</v>
      </c>
    </row>
    <row r="72" spans="1:8" x14ac:dyDescent="0.25">
      <c r="A72" t="s">
        <v>73</v>
      </c>
      <c r="B72" s="7" t="s">
        <v>8</v>
      </c>
      <c r="C72" s="6">
        <f>VLOOKUP($A72,'[1]INITIAL ASSIGNMENTS'!$A$8:$Z$502,2,0)</f>
        <v>0</v>
      </c>
      <c r="D72" s="6">
        <f>VLOOKUP($A72,'[1]INITIAL ASSIGNMENTS'!$A$8:$Z$242,4,0)</f>
        <v>0</v>
      </c>
      <c r="E72" s="6">
        <f>VLOOKUP($A72,'[1]INITIAL ASSIGNMENTS'!$A$8:$Z$242,6,0)</f>
        <v>0</v>
      </c>
      <c r="F72" s="6">
        <f>VLOOKUP($A72,'[1]INITIAL ASSIGNMENTS'!$A$8:$Z$242,8,0)</f>
        <v>0</v>
      </c>
      <c r="G72" s="6">
        <f>VLOOKUP($A72,'[1]INITIAL ASSIGNMENTS'!$A$8:$Z$242,10,0)</f>
        <v>2871.3</v>
      </c>
      <c r="H72" s="6">
        <f t="shared" si="1"/>
        <v>2871.3</v>
      </c>
    </row>
    <row r="73" spans="1:8" x14ac:dyDescent="0.25">
      <c r="A73" t="s">
        <v>74</v>
      </c>
      <c r="B73" s="7" t="s">
        <v>8</v>
      </c>
      <c r="C73" s="6">
        <f>VLOOKUP($A73,'[1]INITIAL ASSIGNMENTS'!$A$8:$Z$502,2,0)</f>
        <v>0</v>
      </c>
      <c r="D73" s="6">
        <f>VLOOKUP($A73,'[1]INITIAL ASSIGNMENTS'!$A$8:$Z$242,4,0)</f>
        <v>0</v>
      </c>
      <c r="E73" s="6">
        <f>VLOOKUP($A73,'[1]INITIAL ASSIGNMENTS'!$A$8:$Z$242,6,0)</f>
        <v>0</v>
      </c>
      <c r="F73" s="6">
        <f>VLOOKUP($A73,'[1]INITIAL ASSIGNMENTS'!$A$8:$Z$242,8,0)</f>
        <v>0</v>
      </c>
      <c r="G73" s="6">
        <f>VLOOKUP($A73,'[1]INITIAL ASSIGNMENTS'!$A$8:$Z$242,10,0)</f>
        <v>2773.65</v>
      </c>
      <c r="H73" s="6">
        <f t="shared" si="1"/>
        <v>2773.65</v>
      </c>
    </row>
    <row r="74" spans="1:8" x14ac:dyDescent="0.25">
      <c r="A74" t="s">
        <v>75</v>
      </c>
      <c r="B74" s="7" t="s">
        <v>8</v>
      </c>
      <c r="C74" s="6">
        <f>VLOOKUP($A74,'[1]INITIAL ASSIGNMENTS'!$A$8:$Z$502,2,0)</f>
        <v>0</v>
      </c>
      <c r="D74" s="6">
        <f>VLOOKUP($A74,'[1]INITIAL ASSIGNMENTS'!$A$8:$Z$242,4,0)</f>
        <v>0</v>
      </c>
      <c r="E74" s="6">
        <f>VLOOKUP($A74,'[1]INITIAL ASSIGNMENTS'!$A$8:$Z$242,6,0)</f>
        <v>0</v>
      </c>
      <c r="F74" s="6">
        <f>VLOOKUP($A74,'[1]INITIAL ASSIGNMENTS'!$A$8:$Z$242,8,0)</f>
        <v>0</v>
      </c>
      <c r="G74" s="6">
        <f>VLOOKUP($A74,'[1]INITIAL ASSIGNMENTS'!$A$8:$Z$242,10,0)</f>
        <v>2637</v>
      </c>
      <c r="H74" s="6">
        <f t="shared" si="1"/>
        <v>2637</v>
      </c>
    </row>
    <row r="75" spans="1:8" x14ac:dyDescent="0.25">
      <c r="A75" t="s">
        <v>76</v>
      </c>
      <c r="B75" s="7" t="s">
        <v>8</v>
      </c>
      <c r="C75" s="6">
        <f>VLOOKUP($A75,'[1]INITIAL ASSIGNMENTS'!$A$8:$Z$502,2,0)</f>
        <v>0</v>
      </c>
      <c r="D75" s="6">
        <f>VLOOKUP($A75,'[1]INITIAL ASSIGNMENTS'!$A$8:$Z$242,4,0)</f>
        <v>0</v>
      </c>
      <c r="E75" s="6">
        <f>VLOOKUP($A75,'[1]INITIAL ASSIGNMENTS'!$A$8:$Z$242,6,0)</f>
        <v>0</v>
      </c>
      <c r="F75" s="6">
        <f>VLOOKUP($A75,'[1]INITIAL ASSIGNMENTS'!$A$8:$Z$242,8,0)</f>
        <v>0</v>
      </c>
      <c r="G75" s="6">
        <f>VLOOKUP($A75,'[1]INITIAL ASSIGNMENTS'!$A$8:$Z$242,10,0)</f>
        <v>2418.6999999999998</v>
      </c>
      <c r="H75" s="6">
        <f t="shared" si="1"/>
        <v>2418.6999999999998</v>
      </c>
    </row>
    <row r="76" spans="1:8" x14ac:dyDescent="0.25">
      <c r="A76" t="s">
        <v>77</v>
      </c>
      <c r="B76" s="7" t="s">
        <v>8</v>
      </c>
      <c r="C76" s="6">
        <f>VLOOKUP($A76,'[1]INITIAL ASSIGNMENTS'!$A$8:$Z$502,2,0)</f>
        <v>0</v>
      </c>
      <c r="D76" s="6">
        <f>VLOOKUP($A76,'[1]INITIAL ASSIGNMENTS'!$A$8:$Z$242,4,0)</f>
        <v>0</v>
      </c>
      <c r="E76" s="6">
        <f>VLOOKUP($A76,'[1]INITIAL ASSIGNMENTS'!$A$8:$Z$242,6,0)</f>
        <v>0</v>
      </c>
      <c r="F76" s="6">
        <f>VLOOKUP($A76,'[1]INITIAL ASSIGNMENTS'!$A$8:$Z$242,8,0)</f>
        <v>0</v>
      </c>
      <c r="G76" s="6">
        <f>VLOOKUP($A76,'[1]INITIAL ASSIGNMENTS'!$A$8:$Z$242,10,0)</f>
        <v>2389.46</v>
      </c>
      <c r="H76" s="6">
        <f t="shared" si="1"/>
        <v>2389.46</v>
      </c>
    </row>
    <row r="77" spans="1:8" x14ac:dyDescent="0.25">
      <c r="A77" t="s">
        <v>78</v>
      </c>
      <c r="B77" s="7" t="s">
        <v>8</v>
      </c>
      <c r="C77" s="6">
        <f>VLOOKUP($A77,'[1]INITIAL ASSIGNMENTS'!$A$8:$Z$502,2,0)</f>
        <v>0</v>
      </c>
      <c r="D77" s="6">
        <f>VLOOKUP($A77,'[1]INITIAL ASSIGNMENTS'!$A$8:$Z$242,4,0)</f>
        <v>0</v>
      </c>
      <c r="E77" s="6">
        <f>VLOOKUP($A77,'[1]INITIAL ASSIGNMENTS'!$A$8:$Z$242,6,0)</f>
        <v>0</v>
      </c>
      <c r="F77" s="6">
        <f>VLOOKUP($A77,'[1]INITIAL ASSIGNMENTS'!$A$8:$Z$242,8,0)</f>
        <v>0</v>
      </c>
      <c r="G77" s="6">
        <f>VLOOKUP($A77,'[1]INITIAL ASSIGNMENTS'!$A$8:$Z$242,10,0)</f>
        <v>2112.5700000000002</v>
      </c>
      <c r="H77" s="6">
        <f t="shared" si="1"/>
        <v>2112.5700000000002</v>
      </c>
    </row>
    <row r="78" spans="1:8" x14ac:dyDescent="0.25">
      <c r="A78" t="s">
        <v>79</v>
      </c>
      <c r="B78" s="7" t="s">
        <v>8</v>
      </c>
      <c r="C78" s="6">
        <f>VLOOKUP($A78,'[1]INITIAL ASSIGNMENTS'!$A$8:$Z$502,2,0)</f>
        <v>0</v>
      </c>
      <c r="D78" s="6">
        <f>VLOOKUP($A78,'[1]INITIAL ASSIGNMENTS'!$A$8:$Z$242,4,0)</f>
        <v>0</v>
      </c>
      <c r="E78" s="6">
        <f>VLOOKUP($A78,'[1]INITIAL ASSIGNMENTS'!$A$8:$Z$242,6,0)</f>
        <v>0</v>
      </c>
      <c r="F78" s="6">
        <f>VLOOKUP($A78,'[1]INITIAL ASSIGNMENTS'!$A$8:$Z$242,8,0)</f>
        <v>0</v>
      </c>
      <c r="G78" s="6">
        <f>VLOOKUP($A78,'[1]INITIAL ASSIGNMENTS'!$A$8:$Z$242,10,0)</f>
        <v>2088</v>
      </c>
      <c r="H78" s="6">
        <f t="shared" si="1"/>
        <v>2088</v>
      </c>
    </row>
    <row r="79" spans="1:8" x14ac:dyDescent="0.25">
      <c r="A79" t="s">
        <v>80</v>
      </c>
      <c r="B79" s="7" t="s">
        <v>8</v>
      </c>
      <c r="C79" s="6">
        <f>VLOOKUP($A79,'[1]INITIAL ASSIGNMENTS'!$A$8:$Z$502,2,0)</f>
        <v>0</v>
      </c>
      <c r="D79" s="6">
        <f>VLOOKUP($A79,'[1]INITIAL ASSIGNMENTS'!$A$8:$Z$242,4,0)</f>
        <v>0</v>
      </c>
      <c r="E79" s="6">
        <f>VLOOKUP($A79,'[1]INITIAL ASSIGNMENTS'!$A$8:$Z$242,6,0)</f>
        <v>0</v>
      </c>
      <c r="F79" s="6">
        <f>VLOOKUP($A79,'[1]INITIAL ASSIGNMENTS'!$A$8:$Z$242,8,0)</f>
        <v>0</v>
      </c>
      <c r="G79" s="6">
        <f>VLOOKUP($A79,'[1]INITIAL ASSIGNMENTS'!$A$8:$Z$242,10,0)</f>
        <v>422.01</v>
      </c>
      <c r="H79" s="6">
        <f t="shared" si="1"/>
        <v>422.01</v>
      </c>
    </row>
    <row r="80" spans="1:8" x14ac:dyDescent="0.25">
      <c r="A80" t="s">
        <v>81</v>
      </c>
      <c r="B80" s="7" t="s">
        <v>8</v>
      </c>
      <c r="C80" s="6">
        <f>VLOOKUP($A80,'[1]INITIAL ASSIGNMENTS'!$A$8:$Z$502,2,0)</f>
        <v>0</v>
      </c>
      <c r="D80" s="6">
        <f>VLOOKUP($A80,'[1]INITIAL ASSIGNMENTS'!$A$8:$Z$242,4,0)</f>
        <v>0</v>
      </c>
      <c r="E80" s="6">
        <f>VLOOKUP($A80,'[1]INITIAL ASSIGNMENTS'!$A$8:$Z$242,6,0)</f>
        <v>0</v>
      </c>
      <c r="F80" s="6">
        <f>VLOOKUP($A80,'[1]INITIAL ASSIGNMENTS'!$A$8:$Z$242,8,0)</f>
        <v>0</v>
      </c>
      <c r="G80" s="6">
        <f>VLOOKUP($A80,'[1]INITIAL ASSIGNMENTS'!$A$8:$Z$242,10,0)</f>
        <v>-1119.76</v>
      </c>
      <c r="H80" s="6">
        <f t="shared" si="1"/>
        <v>-1119.76</v>
      </c>
    </row>
    <row r="81" spans="1:8" x14ac:dyDescent="0.25">
      <c r="A81" t="s">
        <v>82</v>
      </c>
      <c r="B81" s="7" t="s">
        <v>8</v>
      </c>
      <c r="C81" s="6">
        <f>VLOOKUP($A81,'[1]INITIAL ASSIGNMENTS'!$A$8:$Z$502,2,0)</f>
        <v>0</v>
      </c>
      <c r="D81" s="6">
        <f>VLOOKUP($A81,'[1]INITIAL ASSIGNMENTS'!$A$8:$Z$242,4,0)</f>
        <v>0</v>
      </c>
      <c r="E81" s="6">
        <f>VLOOKUP($A81,'[1]INITIAL ASSIGNMENTS'!$A$8:$Z$242,6,0)</f>
        <v>0</v>
      </c>
      <c r="F81" s="6">
        <f>VLOOKUP($A81,'[1]INITIAL ASSIGNMENTS'!$A$8:$Z$242,8,0)</f>
        <v>0</v>
      </c>
      <c r="G81" s="6">
        <f>VLOOKUP($A81,'[1]INITIAL ASSIGNMENTS'!$A$8:$Z$242,10,0)</f>
        <v>-3357.76</v>
      </c>
      <c r="H81" s="6">
        <f t="shared" si="1"/>
        <v>-3357.76</v>
      </c>
    </row>
    <row r="82" spans="1:8" x14ac:dyDescent="0.25">
      <c r="A82" t="s">
        <v>83</v>
      </c>
      <c r="B82" s="7" t="s">
        <v>8</v>
      </c>
      <c r="C82" s="6">
        <f>VLOOKUP($A82,'[1]INITIAL ASSIGNMENTS'!$A$8:$Z$502,2,0)</f>
        <v>0</v>
      </c>
      <c r="D82" s="6">
        <f>VLOOKUP($A82,'[1]INITIAL ASSIGNMENTS'!$A$8:$Z$242,4,0)</f>
        <v>0</v>
      </c>
      <c r="E82" s="6">
        <f>VLOOKUP($A82,'[1]INITIAL ASSIGNMENTS'!$A$8:$Z$242,6,0)</f>
        <v>406786.11</v>
      </c>
      <c r="F82" s="6">
        <f>VLOOKUP($A82,'[1]INITIAL ASSIGNMENTS'!$A$8:$Z$242,8,0)</f>
        <v>0</v>
      </c>
      <c r="G82" s="6">
        <f>VLOOKUP($A82,'[1]INITIAL ASSIGNMENTS'!$A$8:$Z$242,10,0)</f>
        <v>0</v>
      </c>
      <c r="H82" s="6">
        <f t="shared" si="1"/>
        <v>406786.11</v>
      </c>
    </row>
    <row r="83" spans="1:8" x14ac:dyDescent="0.25">
      <c r="A83" t="s">
        <v>84</v>
      </c>
      <c r="B83" s="7" t="s">
        <v>8</v>
      </c>
      <c r="C83" s="6">
        <f>VLOOKUP($A83,'[1]INITIAL ASSIGNMENTS'!$A$8:$Z$502,2,0)</f>
        <v>0</v>
      </c>
      <c r="D83" s="6">
        <f>VLOOKUP($A83,'[1]INITIAL ASSIGNMENTS'!$A$8:$Z$242,4,0)</f>
        <v>315543.98</v>
      </c>
      <c r="E83" s="6">
        <f>VLOOKUP($A83,'[1]INITIAL ASSIGNMENTS'!$A$8:$Z$242,6,0)</f>
        <v>0</v>
      </c>
      <c r="F83" s="6">
        <f>VLOOKUP($A83,'[1]INITIAL ASSIGNMENTS'!$A$8:$Z$242,8,0)</f>
        <v>0</v>
      </c>
      <c r="G83" s="6">
        <f>VLOOKUP($A83,'[1]INITIAL ASSIGNMENTS'!$A$8:$Z$242,10,0)</f>
        <v>0</v>
      </c>
      <c r="H83" s="6">
        <f t="shared" si="1"/>
        <v>315543.98</v>
      </c>
    </row>
    <row r="84" spans="1:8" x14ac:dyDescent="0.25">
      <c r="A84" t="s">
        <v>85</v>
      </c>
      <c r="B84" s="7" t="s">
        <v>8</v>
      </c>
      <c r="C84" s="6">
        <f>VLOOKUP($A84,'[1]INITIAL ASSIGNMENTS'!$A$8:$Z$502,2,0)</f>
        <v>0</v>
      </c>
      <c r="D84" s="6">
        <f>VLOOKUP($A84,'[1]INITIAL ASSIGNMENTS'!$A$8:$Z$242,4,0)</f>
        <v>107417.44</v>
      </c>
      <c r="E84" s="6">
        <f>VLOOKUP($A84,'[1]INITIAL ASSIGNMENTS'!$A$8:$Z$242,6,0)</f>
        <v>0</v>
      </c>
      <c r="F84" s="6">
        <f>VLOOKUP($A84,'[1]INITIAL ASSIGNMENTS'!$A$8:$Z$242,8,0)</f>
        <v>0</v>
      </c>
      <c r="G84" s="6">
        <f>VLOOKUP($A84,'[1]INITIAL ASSIGNMENTS'!$A$8:$Z$242,10,0)</f>
        <v>0</v>
      </c>
      <c r="H84" s="6">
        <f t="shared" si="1"/>
        <v>107417.44</v>
      </c>
    </row>
    <row r="85" spans="1:8" x14ac:dyDescent="0.25">
      <c r="A85" t="s">
        <v>86</v>
      </c>
      <c r="B85" s="7" t="s">
        <v>8</v>
      </c>
      <c r="C85" s="6">
        <f>VLOOKUP($A85,'[1]INITIAL ASSIGNMENTS'!$A$8:$Z$502,2,0)</f>
        <v>0</v>
      </c>
      <c r="D85" s="6">
        <f>VLOOKUP($A85,'[1]INITIAL ASSIGNMENTS'!$A$8:$Z$242,4,0)</f>
        <v>51571.83</v>
      </c>
      <c r="E85" s="6">
        <f>VLOOKUP($A85,'[1]INITIAL ASSIGNMENTS'!$A$8:$Z$242,6,0)</f>
        <v>0</v>
      </c>
      <c r="F85" s="6">
        <f>VLOOKUP($A85,'[1]INITIAL ASSIGNMENTS'!$A$8:$Z$242,8,0)</f>
        <v>0</v>
      </c>
      <c r="G85" s="6">
        <f>VLOOKUP($A85,'[1]INITIAL ASSIGNMENTS'!$A$8:$Z$242,10,0)</f>
        <v>0</v>
      </c>
      <c r="H85" s="6">
        <f t="shared" si="1"/>
        <v>51571.83</v>
      </c>
    </row>
    <row r="86" spans="1:8" x14ac:dyDescent="0.25">
      <c r="A86" t="s">
        <v>87</v>
      </c>
      <c r="B86" s="7" t="s">
        <v>8</v>
      </c>
      <c r="C86" s="6">
        <f>VLOOKUP($A86,'[1]INITIAL ASSIGNMENTS'!$A$8:$Z$502,2,0)</f>
        <v>0</v>
      </c>
      <c r="D86" s="6">
        <f>VLOOKUP($A86,'[1]INITIAL ASSIGNMENTS'!$A$8:$Z$242,4,0)</f>
        <v>0</v>
      </c>
      <c r="E86" s="6">
        <f>VLOOKUP($A86,'[1]INITIAL ASSIGNMENTS'!$A$8:$Z$242,6,0)</f>
        <v>0</v>
      </c>
      <c r="F86" s="6">
        <f>VLOOKUP($A86,'[1]INITIAL ASSIGNMENTS'!$A$8:$Z$242,8,0)</f>
        <v>39480.51</v>
      </c>
      <c r="G86" s="6">
        <f>VLOOKUP($A86,'[1]INITIAL ASSIGNMENTS'!$A$8:$Z$242,10,0)</f>
        <v>0</v>
      </c>
      <c r="H86" s="6">
        <f t="shared" si="1"/>
        <v>39480.51</v>
      </c>
    </row>
    <row r="87" spans="1:8" x14ac:dyDescent="0.25">
      <c r="A87" t="s">
        <v>88</v>
      </c>
      <c r="B87" s="7" t="s">
        <v>8</v>
      </c>
      <c r="C87" s="6">
        <f>VLOOKUP($A87,'[1]INITIAL ASSIGNMENTS'!$A$8:$Z$502,2,0)</f>
        <v>0</v>
      </c>
      <c r="D87" s="6">
        <f>VLOOKUP($A87,'[1]INITIAL ASSIGNMENTS'!$A$8:$Z$242,4,0)</f>
        <v>33967.019999999997</v>
      </c>
      <c r="E87" s="6">
        <f>VLOOKUP($A87,'[1]INITIAL ASSIGNMENTS'!$A$8:$Z$242,6,0)</f>
        <v>0</v>
      </c>
      <c r="F87" s="6">
        <f>VLOOKUP($A87,'[1]INITIAL ASSIGNMENTS'!$A$8:$Z$242,8,0)</f>
        <v>1356.44</v>
      </c>
      <c r="G87" s="6">
        <f>VLOOKUP($A87,'[1]INITIAL ASSIGNMENTS'!$A$8:$Z$242,10,0)</f>
        <v>0</v>
      </c>
      <c r="H87" s="6">
        <f t="shared" si="1"/>
        <v>35323.46</v>
      </c>
    </row>
    <row r="88" spans="1:8" x14ac:dyDescent="0.25">
      <c r="A88" t="s">
        <v>89</v>
      </c>
      <c r="B88" s="7" t="s">
        <v>8</v>
      </c>
      <c r="C88" s="6">
        <f>VLOOKUP($A88,'[1]INITIAL ASSIGNMENTS'!$A$8:$Z$502,2,0)</f>
        <v>0</v>
      </c>
      <c r="D88" s="6">
        <f>VLOOKUP($A88,'[1]INITIAL ASSIGNMENTS'!$A$8:$Z$242,4,0)</f>
        <v>0</v>
      </c>
      <c r="E88" s="6">
        <f>VLOOKUP($A88,'[1]INITIAL ASSIGNMENTS'!$A$8:$Z$242,6,0)</f>
        <v>19301.09</v>
      </c>
      <c r="F88" s="6">
        <f>VLOOKUP($A88,'[1]INITIAL ASSIGNMENTS'!$A$8:$Z$242,8,0)</f>
        <v>252.17</v>
      </c>
      <c r="G88" s="6">
        <f>VLOOKUP($A88,'[1]INITIAL ASSIGNMENTS'!$A$8:$Z$242,10,0)</f>
        <v>0</v>
      </c>
      <c r="H88" s="6">
        <f t="shared" si="1"/>
        <v>19553.259999999998</v>
      </c>
    </row>
    <row r="89" spans="1:8" x14ac:dyDescent="0.25">
      <c r="A89" t="s">
        <v>90</v>
      </c>
      <c r="B89" s="7" t="s">
        <v>8</v>
      </c>
      <c r="C89" s="6">
        <f>VLOOKUP($A89,'[1]INITIAL ASSIGNMENTS'!$A$8:$Z$502,2,0)</f>
        <v>0</v>
      </c>
      <c r="D89" s="6">
        <f>VLOOKUP($A89,'[1]INITIAL ASSIGNMENTS'!$A$8:$Z$242,4,0)</f>
        <v>0</v>
      </c>
      <c r="E89" s="6">
        <f>VLOOKUP($A89,'[1]INITIAL ASSIGNMENTS'!$A$8:$Z$242,6,0)</f>
        <v>9833.19</v>
      </c>
      <c r="F89" s="6">
        <f>VLOOKUP($A89,'[1]INITIAL ASSIGNMENTS'!$A$8:$Z$242,8,0)</f>
        <v>0</v>
      </c>
      <c r="G89" s="6">
        <f>VLOOKUP($A89,'[1]INITIAL ASSIGNMENTS'!$A$8:$Z$242,10,0)</f>
        <v>0</v>
      </c>
      <c r="H89" s="6">
        <f t="shared" si="1"/>
        <v>9833.19</v>
      </c>
    </row>
    <row r="90" spans="1:8" x14ac:dyDescent="0.25">
      <c r="A90" t="s">
        <v>91</v>
      </c>
      <c r="B90" s="7" t="s">
        <v>8</v>
      </c>
      <c r="C90" s="6">
        <f>VLOOKUP($A90,'[1]INITIAL ASSIGNMENTS'!$A$8:$Z$502,2,0)</f>
        <v>0</v>
      </c>
      <c r="D90" s="6">
        <f>VLOOKUP($A90,'[1]INITIAL ASSIGNMENTS'!$A$8:$Z$242,4,0)</f>
        <v>6446.25</v>
      </c>
      <c r="E90" s="6">
        <f>VLOOKUP($A90,'[1]INITIAL ASSIGNMENTS'!$A$8:$Z$242,6,0)</f>
        <v>0</v>
      </c>
      <c r="F90" s="6">
        <f>VLOOKUP($A90,'[1]INITIAL ASSIGNMENTS'!$A$8:$Z$242,8,0)</f>
        <v>0</v>
      </c>
      <c r="G90" s="6">
        <f>VLOOKUP($A90,'[1]INITIAL ASSIGNMENTS'!$A$8:$Z$242,10,0)</f>
        <v>0</v>
      </c>
      <c r="H90" s="6">
        <f t="shared" si="1"/>
        <v>6446.25</v>
      </c>
    </row>
    <row r="91" spans="1:8" x14ac:dyDescent="0.25">
      <c r="A91" t="s">
        <v>92</v>
      </c>
      <c r="B91" s="7" t="s">
        <v>8</v>
      </c>
      <c r="C91" s="6">
        <f>VLOOKUP($A91,'[1]INITIAL ASSIGNMENTS'!$A$8:$Z$502,2,0)</f>
        <v>0</v>
      </c>
      <c r="D91" s="6">
        <f>VLOOKUP($A91,'[1]INITIAL ASSIGNMENTS'!$A$8:$Z$242,4,0)</f>
        <v>6066.48</v>
      </c>
      <c r="E91" s="6">
        <f>VLOOKUP($A91,'[1]INITIAL ASSIGNMENTS'!$A$8:$Z$242,6,0)</f>
        <v>92.14</v>
      </c>
      <c r="F91" s="6">
        <f>VLOOKUP($A91,'[1]INITIAL ASSIGNMENTS'!$A$8:$Z$242,8,0)</f>
        <v>0</v>
      </c>
      <c r="G91" s="6">
        <f>VLOOKUP($A91,'[1]INITIAL ASSIGNMENTS'!$A$8:$Z$242,10,0)</f>
        <v>0</v>
      </c>
      <c r="H91" s="6">
        <f t="shared" si="1"/>
        <v>6158.62</v>
      </c>
    </row>
    <row r="92" spans="1:8" x14ac:dyDescent="0.25">
      <c r="A92" t="s">
        <v>93</v>
      </c>
      <c r="B92" s="7" t="s">
        <v>8</v>
      </c>
      <c r="C92" s="6">
        <f>VLOOKUP($A92,'[1]INITIAL ASSIGNMENTS'!$A$8:$Z$502,2,0)</f>
        <v>0</v>
      </c>
      <c r="D92" s="6">
        <f>VLOOKUP($A92,'[1]INITIAL ASSIGNMENTS'!$A$8:$Z$242,4,0)</f>
        <v>3107.94</v>
      </c>
      <c r="E92" s="6">
        <f>VLOOKUP($A92,'[1]INITIAL ASSIGNMENTS'!$A$8:$Z$242,6,0)</f>
        <v>0</v>
      </c>
      <c r="F92" s="6">
        <f>VLOOKUP($A92,'[1]INITIAL ASSIGNMENTS'!$A$8:$Z$242,8,0)</f>
        <v>0</v>
      </c>
      <c r="G92" s="6">
        <f>VLOOKUP($A92,'[1]INITIAL ASSIGNMENTS'!$A$8:$Z$242,10,0)</f>
        <v>0</v>
      </c>
      <c r="H92" s="6">
        <f t="shared" si="1"/>
        <v>3107.94</v>
      </c>
    </row>
    <row r="93" spans="1:8" x14ac:dyDescent="0.25">
      <c r="A93" t="s">
        <v>94</v>
      </c>
      <c r="B93" s="7" t="s">
        <v>8</v>
      </c>
      <c r="C93" s="6">
        <f>VLOOKUP($A93,'[1]INITIAL ASSIGNMENTS'!$A$8:$Z$502,2,0)</f>
        <v>0</v>
      </c>
      <c r="D93" s="6">
        <f>VLOOKUP($A93,'[1]INITIAL ASSIGNMENTS'!$A$8:$Z$242,4,0)</f>
        <v>0</v>
      </c>
      <c r="E93" s="6">
        <f>VLOOKUP($A93,'[1]INITIAL ASSIGNMENTS'!$A$8:$Z$242,6,0)</f>
        <v>0</v>
      </c>
      <c r="F93" s="6">
        <f>VLOOKUP($A93,'[1]INITIAL ASSIGNMENTS'!$A$8:$Z$242,8,0)</f>
        <v>1444.46</v>
      </c>
      <c r="G93" s="6">
        <f>VLOOKUP($A93,'[1]INITIAL ASSIGNMENTS'!$A$8:$Z$242,10,0)</f>
        <v>0</v>
      </c>
      <c r="H93" s="6">
        <f t="shared" si="1"/>
        <v>1444.46</v>
      </c>
    </row>
    <row r="94" spans="1:8" x14ac:dyDescent="0.25">
      <c r="A94" t="s">
        <v>95</v>
      </c>
      <c r="B94" s="8" t="s">
        <v>96</v>
      </c>
      <c r="C94" s="6">
        <f>VLOOKUP($A94,'[1]INITIAL ASSIGNMENTS'!$A$8:$Z$502,2,0)</f>
        <v>60909972.600000001</v>
      </c>
      <c r="D94" s="6">
        <f>VLOOKUP($A94,'[1]INITIAL ASSIGNMENTS'!$A$8:$Z$242,4,0)</f>
        <v>13712.46</v>
      </c>
      <c r="E94" s="6">
        <f>VLOOKUP($A94,'[1]INITIAL ASSIGNMENTS'!$A$8:$Z$242,6,0)</f>
        <v>0</v>
      </c>
      <c r="F94" s="6">
        <f>VLOOKUP($A94,'[1]INITIAL ASSIGNMENTS'!$A$8:$Z$242,8,0)</f>
        <v>0</v>
      </c>
      <c r="G94" s="6">
        <f>VLOOKUP($A94,'[1]INITIAL ASSIGNMENTS'!$A$8:$Z$242,10,0)</f>
        <v>922.32</v>
      </c>
      <c r="H94" s="6">
        <f t="shared" si="1"/>
        <v>60924607.380000003</v>
      </c>
    </row>
    <row r="95" spans="1:8" x14ac:dyDescent="0.25">
      <c r="A95" t="s">
        <v>97</v>
      </c>
      <c r="B95" s="8" t="s">
        <v>96</v>
      </c>
      <c r="C95" s="6">
        <f>VLOOKUP($A95,'[1]INITIAL ASSIGNMENTS'!$A$8:$Z$502,2,0)</f>
        <v>30277555.710000001</v>
      </c>
      <c r="D95" s="6">
        <f>VLOOKUP($A95,'[1]INITIAL ASSIGNMENTS'!$A$8:$Z$242,4,0)</f>
        <v>6401.7</v>
      </c>
      <c r="E95" s="6">
        <f>VLOOKUP($A95,'[1]INITIAL ASSIGNMENTS'!$A$8:$Z$242,6,0)</f>
        <v>0</v>
      </c>
      <c r="F95" s="6">
        <f>VLOOKUP($A95,'[1]INITIAL ASSIGNMENTS'!$A$8:$Z$242,8,0)</f>
        <v>0</v>
      </c>
      <c r="G95" s="6">
        <f>VLOOKUP($A95,'[1]INITIAL ASSIGNMENTS'!$A$8:$Z$242,10,0)</f>
        <v>29169.53</v>
      </c>
      <c r="H95" s="6">
        <f t="shared" si="1"/>
        <v>30313126.940000001</v>
      </c>
    </row>
    <row r="96" spans="1:8" x14ac:dyDescent="0.25">
      <c r="A96" t="s">
        <v>98</v>
      </c>
      <c r="B96" s="8" t="s">
        <v>96</v>
      </c>
      <c r="C96" s="6">
        <f>VLOOKUP($A96,'[1]INITIAL ASSIGNMENTS'!$A$8:$Z$502,2,0)</f>
        <v>9360679.4000000004</v>
      </c>
      <c r="D96" s="6">
        <f>VLOOKUP($A96,'[1]INITIAL ASSIGNMENTS'!$A$8:$Z$242,4,0)</f>
        <v>0</v>
      </c>
      <c r="E96" s="6">
        <f>VLOOKUP($A96,'[1]INITIAL ASSIGNMENTS'!$A$8:$Z$242,6,0)</f>
        <v>0</v>
      </c>
      <c r="F96" s="6">
        <f>VLOOKUP($A96,'[1]INITIAL ASSIGNMENTS'!$A$8:$Z$242,8,0)</f>
        <v>0</v>
      </c>
      <c r="G96" s="6">
        <f>VLOOKUP($A96,'[1]INITIAL ASSIGNMENTS'!$A$8:$Z$242,10,0)</f>
        <v>0</v>
      </c>
      <c r="H96" s="6">
        <f t="shared" si="1"/>
        <v>9360679.4000000004</v>
      </c>
    </row>
    <row r="97" spans="1:8" x14ac:dyDescent="0.25">
      <c r="A97" t="s">
        <v>99</v>
      </c>
      <c r="B97" s="8" t="s">
        <v>96</v>
      </c>
      <c r="C97" s="6">
        <f>VLOOKUP($A97,'[1]INITIAL ASSIGNMENTS'!$A$8:$Z$502,2,0)</f>
        <v>2412743.7799999998</v>
      </c>
      <c r="D97" s="6">
        <f>VLOOKUP($A97,'[1]INITIAL ASSIGNMENTS'!$A$8:$Z$242,4,0)</f>
        <v>0</v>
      </c>
      <c r="E97" s="6">
        <f>VLOOKUP($A97,'[1]INITIAL ASSIGNMENTS'!$A$8:$Z$242,6,0)</f>
        <v>0</v>
      </c>
      <c r="F97" s="6">
        <f>VLOOKUP($A97,'[1]INITIAL ASSIGNMENTS'!$A$8:$Z$242,8,0)</f>
        <v>0</v>
      </c>
      <c r="G97" s="6">
        <f>VLOOKUP($A97,'[1]INITIAL ASSIGNMENTS'!$A$8:$Z$242,10,0)</f>
        <v>0</v>
      </c>
      <c r="H97" s="6">
        <f t="shared" si="1"/>
        <v>2412743.7799999998</v>
      </c>
    </row>
    <row r="98" spans="1:8" x14ac:dyDescent="0.25">
      <c r="A98" t="s">
        <v>100</v>
      </c>
      <c r="B98" s="8" t="s">
        <v>96</v>
      </c>
      <c r="C98" s="6">
        <f>VLOOKUP($A98,'[1]INITIAL ASSIGNMENTS'!$A$8:$Z$502,2,0)</f>
        <v>2165220.9</v>
      </c>
      <c r="D98" s="6">
        <f>VLOOKUP($A98,'[1]INITIAL ASSIGNMENTS'!$A$8:$Z$242,4,0)</f>
        <v>0</v>
      </c>
      <c r="E98" s="6">
        <f>VLOOKUP($A98,'[1]INITIAL ASSIGNMENTS'!$A$8:$Z$242,6,0)</f>
        <v>0</v>
      </c>
      <c r="F98" s="6">
        <f>VLOOKUP($A98,'[1]INITIAL ASSIGNMENTS'!$A$8:$Z$242,8,0)</f>
        <v>0</v>
      </c>
      <c r="G98" s="6">
        <f>VLOOKUP($A98,'[1]INITIAL ASSIGNMENTS'!$A$8:$Z$242,10,0)</f>
        <v>42831.53</v>
      </c>
      <c r="H98" s="6">
        <f t="shared" si="1"/>
        <v>2208052.4299999997</v>
      </c>
    </row>
    <row r="99" spans="1:8" x14ac:dyDescent="0.25">
      <c r="A99" t="s">
        <v>101</v>
      </c>
      <c r="B99" s="8" t="s">
        <v>96</v>
      </c>
      <c r="C99" s="6">
        <f>VLOOKUP($A99,'[1]INITIAL ASSIGNMENTS'!$A$8:$Z$502,2,0)</f>
        <v>1458081.49</v>
      </c>
      <c r="D99" s="6">
        <f>VLOOKUP($A99,'[1]INITIAL ASSIGNMENTS'!$A$8:$Z$242,4,0)</f>
        <v>0</v>
      </c>
      <c r="E99" s="6">
        <f>VLOOKUP($A99,'[1]INITIAL ASSIGNMENTS'!$A$8:$Z$242,6,0)</f>
        <v>0</v>
      </c>
      <c r="F99" s="6">
        <f>VLOOKUP($A99,'[1]INITIAL ASSIGNMENTS'!$A$8:$Z$242,8,0)</f>
        <v>0</v>
      </c>
      <c r="G99" s="6">
        <f>VLOOKUP($A99,'[1]INITIAL ASSIGNMENTS'!$A$8:$Z$242,10,0)</f>
        <v>7246.15</v>
      </c>
      <c r="H99" s="6">
        <f t="shared" si="1"/>
        <v>1465327.64</v>
      </c>
    </row>
    <row r="100" spans="1:8" x14ac:dyDescent="0.25">
      <c r="A100" t="s">
        <v>102</v>
      </c>
      <c r="B100" s="8" t="s">
        <v>96</v>
      </c>
      <c r="C100" s="6">
        <f>VLOOKUP($A100,'[1]INITIAL ASSIGNMENTS'!$A$8:$Z$502,2,0)</f>
        <v>1034001.29</v>
      </c>
      <c r="D100" s="6">
        <f>VLOOKUP($A100,'[1]INITIAL ASSIGNMENTS'!$A$8:$Z$242,4,0)</f>
        <v>0</v>
      </c>
      <c r="E100" s="6">
        <f>VLOOKUP($A100,'[1]INITIAL ASSIGNMENTS'!$A$8:$Z$242,6,0)</f>
        <v>0</v>
      </c>
      <c r="F100" s="6">
        <f>VLOOKUP($A100,'[1]INITIAL ASSIGNMENTS'!$A$8:$Z$242,8,0)</f>
        <v>0</v>
      </c>
      <c r="G100" s="6">
        <f>VLOOKUP($A100,'[1]INITIAL ASSIGNMENTS'!$A$8:$Z$242,10,0)</f>
        <v>0</v>
      </c>
      <c r="H100" s="6">
        <f t="shared" si="1"/>
        <v>1034001.29</v>
      </c>
    </row>
    <row r="101" spans="1:8" x14ac:dyDescent="0.25">
      <c r="A101" t="s">
        <v>103</v>
      </c>
      <c r="B101" s="8" t="s">
        <v>96</v>
      </c>
      <c r="C101" s="6">
        <f>VLOOKUP($A101,'[1]INITIAL ASSIGNMENTS'!$A$8:$Z$502,2,0)</f>
        <v>969440.2</v>
      </c>
      <c r="D101" s="6">
        <f>VLOOKUP($A101,'[1]INITIAL ASSIGNMENTS'!$A$8:$Z$242,4,0)</f>
        <v>0</v>
      </c>
      <c r="E101" s="6">
        <f>VLOOKUP($A101,'[1]INITIAL ASSIGNMENTS'!$A$8:$Z$242,6,0)</f>
        <v>0</v>
      </c>
      <c r="F101" s="6">
        <f>VLOOKUP($A101,'[1]INITIAL ASSIGNMENTS'!$A$8:$Z$242,8,0)</f>
        <v>0</v>
      </c>
      <c r="G101" s="6">
        <f>VLOOKUP($A101,'[1]INITIAL ASSIGNMENTS'!$A$8:$Z$242,10,0)</f>
        <v>0</v>
      </c>
      <c r="H101" s="6">
        <f t="shared" si="1"/>
        <v>969440.2</v>
      </c>
    </row>
    <row r="102" spans="1:8" x14ac:dyDescent="0.25">
      <c r="A102" t="s">
        <v>104</v>
      </c>
      <c r="B102" s="8" t="s">
        <v>96</v>
      </c>
      <c r="C102" s="6">
        <f>VLOOKUP($A102,'[1]INITIAL ASSIGNMENTS'!$A$8:$Z$502,2,0)</f>
        <v>861878.27</v>
      </c>
      <c r="D102" s="6">
        <f>VLOOKUP($A102,'[1]INITIAL ASSIGNMENTS'!$A$8:$Z$242,4,0)</f>
        <v>0</v>
      </c>
      <c r="E102" s="6">
        <f>VLOOKUP($A102,'[1]INITIAL ASSIGNMENTS'!$A$8:$Z$242,6,0)</f>
        <v>0</v>
      </c>
      <c r="F102" s="6">
        <f>VLOOKUP($A102,'[1]INITIAL ASSIGNMENTS'!$A$8:$Z$242,8,0)</f>
        <v>0</v>
      </c>
      <c r="G102" s="6">
        <f>VLOOKUP($A102,'[1]INITIAL ASSIGNMENTS'!$A$8:$Z$242,10,0)</f>
        <v>0</v>
      </c>
      <c r="H102" s="6">
        <f t="shared" si="1"/>
        <v>861878.27</v>
      </c>
    </row>
    <row r="103" spans="1:8" x14ac:dyDescent="0.25">
      <c r="A103" t="s">
        <v>105</v>
      </c>
      <c r="B103" s="8" t="s">
        <v>96</v>
      </c>
      <c r="C103" s="6">
        <f>VLOOKUP($A103,'[1]INITIAL ASSIGNMENTS'!$A$8:$Z$502,2,0)</f>
        <v>729104.84</v>
      </c>
      <c r="D103" s="6">
        <f>VLOOKUP($A103,'[1]INITIAL ASSIGNMENTS'!$A$8:$Z$242,4,0)</f>
        <v>0</v>
      </c>
      <c r="E103" s="6">
        <f>VLOOKUP($A103,'[1]INITIAL ASSIGNMENTS'!$A$8:$Z$242,6,0)</f>
        <v>0</v>
      </c>
      <c r="F103" s="6">
        <f>VLOOKUP($A103,'[1]INITIAL ASSIGNMENTS'!$A$8:$Z$242,8,0)</f>
        <v>0</v>
      </c>
      <c r="G103" s="6">
        <f>VLOOKUP($A103,'[1]INITIAL ASSIGNMENTS'!$A$8:$Z$242,10,0)</f>
        <v>0</v>
      </c>
      <c r="H103" s="6">
        <f t="shared" si="1"/>
        <v>729104.84</v>
      </c>
    </row>
    <row r="104" spans="1:8" x14ac:dyDescent="0.25">
      <c r="A104" t="s">
        <v>106</v>
      </c>
      <c r="B104" s="8" t="s">
        <v>96</v>
      </c>
      <c r="C104" s="6">
        <f>VLOOKUP($A104,'[1]INITIAL ASSIGNMENTS'!$A$8:$Z$502,2,0)</f>
        <v>679215.41</v>
      </c>
      <c r="D104" s="6">
        <f>VLOOKUP($A104,'[1]INITIAL ASSIGNMENTS'!$A$8:$Z$242,4,0)</f>
        <v>0</v>
      </c>
      <c r="E104" s="6">
        <f>VLOOKUP($A104,'[1]INITIAL ASSIGNMENTS'!$A$8:$Z$242,6,0)</f>
        <v>0</v>
      </c>
      <c r="F104" s="6">
        <f>VLOOKUP($A104,'[1]INITIAL ASSIGNMENTS'!$A$8:$Z$242,8,0)</f>
        <v>0</v>
      </c>
      <c r="G104" s="6">
        <f>VLOOKUP($A104,'[1]INITIAL ASSIGNMENTS'!$A$8:$Z$242,10,0)</f>
        <v>0</v>
      </c>
      <c r="H104" s="6">
        <f t="shared" si="1"/>
        <v>679215.41</v>
      </c>
    </row>
    <row r="105" spans="1:8" x14ac:dyDescent="0.25">
      <c r="A105" t="s">
        <v>107</v>
      </c>
      <c r="B105" s="8" t="s">
        <v>96</v>
      </c>
      <c r="C105" s="6">
        <f>VLOOKUP($A105,'[1]INITIAL ASSIGNMENTS'!$A$8:$Z$502,2,0)</f>
        <v>577871.63</v>
      </c>
      <c r="D105" s="6">
        <f>VLOOKUP($A105,'[1]INITIAL ASSIGNMENTS'!$A$8:$Z$242,4,0)</f>
        <v>0</v>
      </c>
      <c r="E105" s="6">
        <f>VLOOKUP($A105,'[1]INITIAL ASSIGNMENTS'!$A$8:$Z$242,6,0)</f>
        <v>0</v>
      </c>
      <c r="F105" s="6">
        <f>VLOOKUP($A105,'[1]INITIAL ASSIGNMENTS'!$A$8:$Z$242,8,0)</f>
        <v>0</v>
      </c>
      <c r="G105" s="6">
        <f>VLOOKUP($A105,'[1]INITIAL ASSIGNMENTS'!$A$8:$Z$242,10,0)</f>
        <v>0</v>
      </c>
      <c r="H105" s="6">
        <f t="shared" si="1"/>
        <v>577871.63</v>
      </c>
    </row>
    <row r="106" spans="1:8" x14ac:dyDescent="0.25">
      <c r="A106" t="s">
        <v>108</v>
      </c>
      <c r="B106" s="8" t="s">
        <v>96</v>
      </c>
      <c r="C106" s="6">
        <f>VLOOKUP($A106,'[1]INITIAL ASSIGNMENTS'!$A$8:$Z$502,2,0)</f>
        <v>476893.95</v>
      </c>
      <c r="D106" s="6">
        <f>VLOOKUP($A106,'[1]INITIAL ASSIGNMENTS'!$A$8:$Z$242,4,0)</f>
        <v>0</v>
      </c>
      <c r="E106" s="6">
        <f>VLOOKUP($A106,'[1]INITIAL ASSIGNMENTS'!$A$8:$Z$242,6,0)</f>
        <v>0</v>
      </c>
      <c r="F106" s="6">
        <f>VLOOKUP($A106,'[1]INITIAL ASSIGNMENTS'!$A$8:$Z$242,8,0)</f>
        <v>0</v>
      </c>
      <c r="G106" s="6">
        <f>VLOOKUP($A106,'[1]INITIAL ASSIGNMENTS'!$A$8:$Z$242,10,0)</f>
        <v>0</v>
      </c>
      <c r="H106" s="6">
        <f t="shared" si="1"/>
        <v>476893.95</v>
      </c>
    </row>
    <row r="107" spans="1:8" x14ac:dyDescent="0.25">
      <c r="A107" t="s">
        <v>109</v>
      </c>
      <c r="B107" s="8" t="s">
        <v>96</v>
      </c>
      <c r="C107" s="6">
        <f>VLOOKUP($A107,'[1]INITIAL ASSIGNMENTS'!$A$8:$Z$502,2,0)</f>
        <v>289526.95</v>
      </c>
      <c r="D107" s="6">
        <f>VLOOKUP($A107,'[1]INITIAL ASSIGNMENTS'!$A$8:$Z$242,4,0)</f>
        <v>0</v>
      </c>
      <c r="E107" s="6">
        <f>VLOOKUP($A107,'[1]INITIAL ASSIGNMENTS'!$A$8:$Z$242,6,0)</f>
        <v>0</v>
      </c>
      <c r="F107" s="6">
        <f>VLOOKUP($A107,'[1]INITIAL ASSIGNMENTS'!$A$8:$Z$242,8,0)</f>
        <v>0</v>
      </c>
      <c r="G107" s="6">
        <f>VLOOKUP($A107,'[1]INITIAL ASSIGNMENTS'!$A$8:$Z$242,10,0)</f>
        <v>0</v>
      </c>
      <c r="H107" s="6">
        <f t="shared" si="1"/>
        <v>289526.95</v>
      </c>
    </row>
    <row r="108" spans="1:8" x14ac:dyDescent="0.25">
      <c r="A108" t="s">
        <v>110</v>
      </c>
      <c r="B108" s="8" t="s">
        <v>96</v>
      </c>
      <c r="C108" s="6">
        <f>VLOOKUP($A108,'[1]INITIAL ASSIGNMENTS'!$A$8:$Z$502,2,0)</f>
        <v>289247.55</v>
      </c>
      <c r="D108" s="6">
        <f>VLOOKUP($A108,'[1]INITIAL ASSIGNMENTS'!$A$8:$Z$242,4,0)</f>
        <v>0</v>
      </c>
      <c r="E108" s="6">
        <f>VLOOKUP($A108,'[1]INITIAL ASSIGNMENTS'!$A$8:$Z$242,6,0)</f>
        <v>0</v>
      </c>
      <c r="F108" s="6">
        <f>VLOOKUP($A108,'[1]INITIAL ASSIGNMENTS'!$A$8:$Z$242,8,0)</f>
        <v>0</v>
      </c>
      <c r="G108" s="6">
        <f>VLOOKUP($A108,'[1]INITIAL ASSIGNMENTS'!$A$8:$Z$242,10,0)</f>
        <v>0</v>
      </c>
      <c r="H108" s="6">
        <f t="shared" si="1"/>
        <v>289247.55</v>
      </c>
    </row>
    <row r="109" spans="1:8" x14ac:dyDescent="0.25">
      <c r="A109" t="s">
        <v>111</v>
      </c>
      <c r="B109" s="8" t="s">
        <v>96</v>
      </c>
      <c r="C109" s="6">
        <f>VLOOKUP($A109,'[1]INITIAL ASSIGNMENTS'!$A$8:$Z$502,2,0)</f>
        <v>244839.63</v>
      </c>
      <c r="D109" s="6">
        <f>VLOOKUP($A109,'[1]INITIAL ASSIGNMENTS'!$A$8:$Z$242,4,0)</f>
        <v>0</v>
      </c>
      <c r="E109" s="6">
        <f>VLOOKUP($A109,'[1]INITIAL ASSIGNMENTS'!$A$8:$Z$242,6,0)</f>
        <v>0</v>
      </c>
      <c r="F109" s="6">
        <f>VLOOKUP($A109,'[1]INITIAL ASSIGNMENTS'!$A$8:$Z$242,8,0)</f>
        <v>0</v>
      </c>
      <c r="G109" s="6">
        <f>VLOOKUP($A109,'[1]INITIAL ASSIGNMENTS'!$A$8:$Z$242,10,0)</f>
        <v>0</v>
      </c>
      <c r="H109" s="6">
        <f t="shared" si="1"/>
        <v>244839.63</v>
      </c>
    </row>
    <row r="110" spans="1:8" x14ac:dyDescent="0.25">
      <c r="A110" t="s">
        <v>112</v>
      </c>
      <c r="B110" s="8" t="s">
        <v>96</v>
      </c>
      <c r="C110" s="6">
        <f>VLOOKUP($A110,'[1]INITIAL ASSIGNMENTS'!$A$8:$Z$502,2,0)</f>
        <v>193281.13</v>
      </c>
      <c r="D110" s="6">
        <f>VLOOKUP($A110,'[1]INITIAL ASSIGNMENTS'!$A$8:$Z$242,4,0)</f>
        <v>0</v>
      </c>
      <c r="E110" s="6">
        <f>VLOOKUP($A110,'[1]INITIAL ASSIGNMENTS'!$A$8:$Z$242,6,0)</f>
        <v>0</v>
      </c>
      <c r="F110" s="6">
        <f>VLOOKUP($A110,'[1]INITIAL ASSIGNMENTS'!$A$8:$Z$242,8,0)</f>
        <v>0</v>
      </c>
      <c r="G110" s="6">
        <f>VLOOKUP($A110,'[1]INITIAL ASSIGNMENTS'!$A$8:$Z$242,10,0)</f>
        <v>0</v>
      </c>
      <c r="H110" s="6">
        <f t="shared" si="1"/>
        <v>193281.13</v>
      </c>
    </row>
    <row r="111" spans="1:8" x14ac:dyDescent="0.25">
      <c r="A111" t="s">
        <v>113</v>
      </c>
      <c r="B111" s="8" t="s">
        <v>96</v>
      </c>
      <c r="C111" s="6">
        <f>VLOOKUP($A111,'[1]INITIAL ASSIGNMENTS'!$A$8:$Z$502,2,0)</f>
        <v>153894.24</v>
      </c>
      <c r="D111" s="6">
        <f>VLOOKUP($A111,'[1]INITIAL ASSIGNMENTS'!$A$8:$Z$242,4,0)</f>
        <v>0</v>
      </c>
      <c r="E111" s="6">
        <f>VLOOKUP($A111,'[1]INITIAL ASSIGNMENTS'!$A$8:$Z$242,6,0)</f>
        <v>0</v>
      </c>
      <c r="F111" s="6">
        <f>VLOOKUP($A111,'[1]INITIAL ASSIGNMENTS'!$A$8:$Z$242,8,0)</f>
        <v>0</v>
      </c>
      <c r="G111" s="6">
        <f>VLOOKUP($A111,'[1]INITIAL ASSIGNMENTS'!$A$8:$Z$242,10,0)</f>
        <v>0</v>
      </c>
      <c r="H111" s="6">
        <f t="shared" si="1"/>
        <v>153894.24</v>
      </c>
    </row>
    <row r="112" spans="1:8" x14ac:dyDescent="0.25">
      <c r="A112" t="s">
        <v>114</v>
      </c>
      <c r="B112" s="8" t="s">
        <v>96</v>
      </c>
      <c r="C112" s="6">
        <f>VLOOKUP($A112,'[1]INITIAL ASSIGNMENTS'!$A$8:$Z$502,2,0)</f>
        <v>96763.11</v>
      </c>
      <c r="D112" s="6">
        <f>VLOOKUP($A112,'[1]INITIAL ASSIGNMENTS'!$A$8:$Z$242,4,0)</f>
        <v>0</v>
      </c>
      <c r="E112" s="6">
        <f>VLOOKUP($A112,'[1]INITIAL ASSIGNMENTS'!$A$8:$Z$242,6,0)</f>
        <v>0</v>
      </c>
      <c r="F112" s="6">
        <f>VLOOKUP($A112,'[1]INITIAL ASSIGNMENTS'!$A$8:$Z$242,8,0)</f>
        <v>0</v>
      </c>
      <c r="G112" s="6">
        <f>VLOOKUP($A112,'[1]INITIAL ASSIGNMENTS'!$A$8:$Z$242,10,0)</f>
        <v>0</v>
      </c>
      <c r="H112" s="6">
        <f t="shared" si="1"/>
        <v>96763.11</v>
      </c>
    </row>
    <row r="113" spans="1:8" x14ac:dyDescent="0.25">
      <c r="A113" t="s">
        <v>115</v>
      </c>
      <c r="B113" s="8" t="s">
        <v>96</v>
      </c>
      <c r="C113" s="6">
        <f>VLOOKUP($A113,'[1]INITIAL ASSIGNMENTS'!$A$8:$Z$502,2,0)</f>
        <v>81849.03</v>
      </c>
      <c r="D113" s="6">
        <f>VLOOKUP($A113,'[1]INITIAL ASSIGNMENTS'!$A$8:$Z$242,4,0)</f>
        <v>0</v>
      </c>
      <c r="E113" s="6">
        <f>VLOOKUP($A113,'[1]INITIAL ASSIGNMENTS'!$A$8:$Z$242,6,0)</f>
        <v>0</v>
      </c>
      <c r="F113" s="6">
        <f>VLOOKUP($A113,'[1]INITIAL ASSIGNMENTS'!$A$8:$Z$242,8,0)</f>
        <v>0</v>
      </c>
      <c r="G113" s="6">
        <f>VLOOKUP($A113,'[1]INITIAL ASSIGNMENTS'!$A$8:$Z$242,10,0)</f>
        <v>0</v>
      </c>
      <c r="H113" s="6">
        <f t="shared" si="1"/>
        <v>81849.03</v>
      </c>
    </row>
    <row r="114" spans="1:8" x14ac:dyDescent="0.25">
      <c r="A114" t="s">
        <v>116</v>
      </c>
      <c r="B114" s="8" t="s">
        <v>96</v>
      </c>
      <c r="C114" s="6">
        <f>VLOOKUP($A114,'[1]INITIAL ASSIGNMENTS'!$A$8:$Z$502,2,0)</f>
        <v>77891.070000000007</v>
      </c>
      <c r="D114" s="6">
        <f>VLOOKUP($A114,'[1]INITIAL ASSIGNMENTS'!$A$8:$Z$242,4,0)</f>
        <v>0</v>
      </c>
      <c r="E114" s="6">
        <f>VLOOKUP($A114,'[1]INITIAL ASSIGNMENTS'!$A$8:$Z$242,6,0)</f>
        <v>0</v>
      </c>
      <c r="F114" s="6">
        <f>VLOOKUP($A114,'[1]INITIAL ASSIGNMENTS'!$A$8:$Z$242,8,0)</f>
        <v>0</v>
      </c>
      <c r="G114" s="6">
        <f>VLOOKUP($A114,'[1]INITIAL ASSIGNMENTS'!$A$8:$Z$242,10,0)</f>
        <v>0</v>
      </c>
      <c r="H114" s="6">
        <f t="shared" si="1"/>
        <v>77891.070000000007</v>
      </c>
    </row>
    <row r="115" spans="1:8" x14ac:dyDescent="0.25">
      <c r="A115" t="s">
        <v>117</v>
      </c>
      <c r="B115" s="8" t="s">
        <v>96</v>
      </c>
      <c r="C115" s="6">
        <f>VLOOKUP($A115,'[1]INITIAL ASSIGNMENTS'!$A$8:$Z$502,2,0)</f>
        <v>73905.45</v>
      </c>
      <c r="D115" s="6">
        <f>VLOOKUP($A115,'[1]INITIAL ASSIGNMENTS'!$A$8:$Z$242,4,0)</f>
        <v>0</v>
      </c>
      <c r="E115" s="6">
        <f>VLOOKUP($A115,'[1]INITIAL ASSIGNMENTS'!$A$8:$Z$242,6,0)</f>
        <v>0</v>
      </c>
      <c r="F115" s="6">
        <f>VLOOKUP($A115,'[1]INITIAL ASSIGNMENTS'!$A$8:$Z$242,8,0)</f>
        <v>0</v>
      </c>
      <c r="G115" s="6">
        <f>VLOOKUP($A115,'[1]INITIAL ASSIGNMENTS'!$A$8:$Z$242,10,0)</f>
        <v>0</v>
      </c>
      <c r="H115" s="6">
        <f t="shared" si="1"/>
        <v>73905.45</v>
      </c>
    </row>
    <row r="116" spans="1:8" x14ac:dyDescent="0.25">
      <c r="A116" t="s">
        <v>118</v>
      </c>
      <c r="B116" s="8" t="s">
        <v>96</v>
      </c>
      <c r="C116" s="6">
        <f>VLOOKUP($A116,'[1]INITIAL ASSIGNMENTS'!$A$8:$Z$502,2,0)</f>
        <v>68484.86</v>
      </c>
      <c r="D116" s="6">
        <f>VLOOKUP($A116,'[1]INITIAL ASSIGNMENTS'!$A$8:$Z$242,4,0)</f>
        <v>0</v>
      </c>
      <c r="E116" s="6">
        <f>VLOOKUP($A116,'[1]INITIAL ASSIGNMENTS'!$A$8:$Z$242,6,0)</f>
        <v>0</v>
      </c>
      <c r="F116" s="6">
        <f>VLOOKUP($A116,'[1]INITIAL ASSIGNMENTS'!$A$8:$Z$242,8,0)</f>
        <v>0</v>
      </c>
      <c r="G116" s="6">
        <f>VLOOKUP($A116,'[1]INITIAL ASSIGNMENTS'!$A$8:$Z$242,10,0)</f>
        <v>0</v>
      </c>
      <c r="H116" s="6">
        <f t="shared" si="1"/>
        <v>68484.86</v>
      </c>
    </row>
    <row r="117" spans="1:8" x14ac:dyDescent="0.25">
      <c r="A117" t="s">
        <v>119</v>
      </c>
      <c r="B117" s="8" t="s">
        <v>96</v>
      </c>
      <c r="C117" s="6">
        <f>VLOOKUP($A117,'[1]INITIAL ASSIGNMENTS'!$A$8:$Z$502,2,0)</f>
        <v>68204.94</v>
      </c>
      <c r="D117" s="6">
        <f>VLOOKUP($A117,'[1]INITIAL ASSIGNMENTS'!$A$8:$Z$242,4,0)</f>
        <v>0</v>
      </c>
      <c r="E117" s="6">
        <f>VLOOKUP($A117,'[1]INITIAL ASSIGNMENTS'!$A$8:$Z$242,6,0)</f>
        <v>0</v>
      </c>
      <c r="F117" s="6">
        <f>VLOOKUP($A117,'[1]INITIAL ASSIGNMENTS'!$A$8:$Z$242,8,0)</f>
        <v>0</v>
      </c>
      <c r="G117" s="6">
        <f>VLOOKUP($A117,'[1]INITIAL ASSIGNMENTS'!$A$8:$Z$242,10,0)</f>
        <v>0</v>
      </c>
      <c r="H117" s="6">
        <f t="shared" si="1"/>
        <v>68204.94</v>
      </c>
    </row>
    <row r="118" spans="1:8" x14ac:dyDescent="0.25">
      <c r="A118" t="s">
        <v>120</v>
      </c>
      <c r="B118" s="8" t="s">
        <v>96</v>
      </c>
      <c r="C118" s="6">
        <f>VLOOKUP($A118,'[1]INITIAL ASSIGNMENTS'!$A$8:$Z$502,2,0)</f>
        <v>55750.17</v>
      </c>
      <c r="D118" s="6">
        <f>VLOOKUP($A118,'[1]INITIAL ASSIGNMENTS'!$A$8:$Z$242,4,0)</f>
        <v>0</v>
      </c>
      <c r="E118" s="6">
        <f>VLOOKUP($A118,'[1]INITIAL ASSIGNMENTS'!$A$8:$Z$242,6,0)</f>
        <v>0</v>
      </c>
      <c r="F118" s="6">
        <f>VLOOKUP($A118,'[1]INITIAL ASSIGNMENTS'!$A$8:$Z$242,8,0)</f>
        <v>0</v>
      </c>
      <c r="G118" s="6">
        <f>VLOOKUP($A118,'[1]INITIAL ASSIGNMENTS'!$A$8:$Z$242,10,0)</f>
        <v>0</v>
      </c>
      <c r="H118" s="6">
        <f t="shared" si="1"/>
        <v>55750.17</v>
      </c>
    </row>
    <row r="119" spans="1:8" x14ac:dyDescent="0.25">
      <c r="A119" t="s">
        <v>121</v>
      </c>
      <c r="B119" s="8" t="s">
        <v>96</v>
      </c>
      <c r="C119" s="6">
        <f>VLOOKUP($A119,'[1]INITIAL ASSIGNMENTS'!$A$8:$Z$502,2,0)</f>
        <v>51247.1</v>
      </c>
      <c r="D119" s="6">
        <f>VLOOKUP($A119,'[1]INITIAL ASSIGNMENTS'!$A$8:$Z$242,4,0)</f>
        <v>0</v>
      </c>
      <c r="E119" s="6">
        <f>VLOOKUP($A119,'[1]INITIAL ASSIGNMENTS'!$A$8:$Z$242,6,0)</f>
        <v>0</v>
      </c>
      <c r="F119" s="6">
        <f>VLOOKUP($A119,'[1]INITIAL ASSIGNMENTS'!$A$8:$Z$242,8,0)</f>
        <v>0</v>
      </c>
      <c r="G119" s="6">
        <f>VLOOKUP($A119,'[1]INITIAL ASSIGNMENTS'!$A$8:$Z$242,10,0)</f>
        <v>0</v>
      </c>
      <c r="H119" s="6">
        <f t="shared" si="1"/>
        <v>51247.1</v>
      </c>
    </row>
    <row r="120" spans="1:8" x14ac:dyDescent="0.25">
      <c r="A120" t="s">
        <v>122</v>
      </c>
      <c r="B120" s="8" t="s">
        <v>96</v>
      </c>
      <c r="C120" s="6">
        <f>VLOOKUP($A120,'[1]INITIAL ASSIGNMENTS'!$A$8:$Z$502,2,0)</f>
        <v>36529.730000000003</v>
      </c>
      <c r="D120" s="6">
        <f>VLOOKUP($A120,'[1]INITIAL ASSIGNMENTS'!$A$8:$Z$242,4,0)</f>
        <v>0</v>
      </c>
      <c r="E120" s="6">
        <f>VLOOKUP($A120,'[1]INITIAL ASSIGNMENTS'!$A$8:$Z$242,6,0)</f>
        <v>0</v>
      </c>
      <c r="F120" s="6">
        <f>VLOOKUP($A120,'[1]INITIAL ASSIGNMENTS'!$A$8:$Z$242,8,0)</f>
        <v>0</v>
      </c>
      <c r="G120" s="6">
        <f>VLOOKUP($A120,'[1]INITIAL ASSIGNMENTS'!$A$8:$Z$242,10,0)</f>
        <v>0</v>
      </c>
      <c r="H120" s="6">
        <f t="shared" si="1"/>
        <v>36529.730000000003</v>
      </c>
    </row>
    <row r="121" spans="1:8" x14ac:dyDescent="0.25">
      <c r="A121" t="s">
        <v>123</v>
      </c>
      <c r="B121" s="8" t="s">
        <v>96</v>
      </c>
      <c r="C121" s="6">
        <f>VLOOKUP($A121,'[1]INITIAL ASSIGNMENTS'!$A$8:$Z$502,2,0)</f>
        <v>29231.15</v>
      </c>
      <c r="D121" s="6">
        <f>VLOOKUP($A121,'[1]INITIAL ASSIGNMENTS'!$A$8:$Z$242,4,0)</f>
        <v>0</v>
      </c>
      <c r="E121" s="6">
        <f>VLOOKUP($A121,'[1]INITIAL ASSIGNMENTS'!$A$8:$Z$242,6,0)</f>
        <v>0</v>
      </c>
      <c r="F121" s="6">
        <f>VLOOKUP($A121,'[1]INITIAL ASSIGNMENTS'!$A$8:$Z$242,8,0)</f>
        <v>0</v>
      </c>
      <c r="G121" s="6">
        <f>VLOOKUP($A121,'[1]INITIAL ASSIGNMENTS'!$A$8:$Z$242,10,0)</f>
        <v>0</v>
      </c>
      <c r="H121" s="6">
        <f t="shared" si="1"/>
        <v>29231.15</v>
      </c>
    </row>
    <row r="122" spans="1:8" x14ac:dyDescent="0.25">
      <c r="A122" t="s">
        <v>124</v>
      </c>
      <c r="B122" s="8" t="s">
        <v>96</v>
      </c>
      <c r="C122" s="6">
        <f>VLOOKUP($A122,'[1]INITIAL ASSIGNMENTS'!$A$8:$Z$502,2,0)</f>
        <v>29162.53</v>
      </c>
      <c r="D122" s="6">
        <f>VLOOKUP($A122,'[1]INITIAL ASSIGNMENTS'!$A$8:$Z$242,4,0)</f>
        <v>0</v>
      </c>
      <c r="E122" s="6">
        <f>VLOOKUP($A122,'[1]INITIAL ASSIGNMENTS'!$A$8:$Z$242,6,0)</f>
        <v>0</v>
      </c>
      <c r="F122" s="6">
        <f>VLOOKUP($A122,'[1]INITIAL ASSIGNMENTS'!$A$8:$Z$242,8,0)</f>
        <v>0</v>
      </c>
      <c r="G122" s="6">
        <f>VLOOKUP($A122,'[1]INITIAL ASSIGNMENTS'!$A$8:$Z$242,10,0)</f>
        <v>0</v>
      </c>
      <c r="H122" s="6">
        <f t="shared" si="1"/>
        <v>29162.53</v>
      </c>
    </row>
    <row r="123" spans="1:8" x14ac:dyDescent="0.25">
      <c r="A123" t="s">
        <v>125</v>
      </c>
      <c r="B123" s="8" t="s">
        <v>96</v>
      </c>
      <c r="C123" s="6">
        <f>VLOOKUP($A123,'[1]INITIAL ASSIGNMENTS'!$A$8:$Z$502,2,0)</f>
        <v>28382.7</v>
      </c>
      <c r="D123" s="6">
        <f>VLOOKUP($A123,'[1]INITIAL ASSIGNMENTS'!$A$8:$Z$242,4,0)</f>
        <v>0</v>
      </c>
      <c r="E123" s="6">
        <f>VLOOKUP($A123,'[1]INITIAL ASSIGNMENTS'!$A$8:$Z$242,6,0)</f>
        <v>0</v>
      </c>
      <c r="F123" s="6">
        <f>VLOOKUP($A123,'[1]INITIAL ASSIGNMENTS'!$A$8:$Z$242,8,0)</f>
        <v>0</v>
      </c>
      <c r="G123" s="6">
        <f>VLOOKUP($A123,'[1]INITIAL ASSIGNMENTS'!$A$8:$Z$242,10,0)</f>
        <v>0</v>
      </c>
      <c r="H123" s="6">
        <f t="shared" si="1"/>
        <v>28382.7</v>
      </c>
    </row>
    <row r="124" spans="1:8" x14ac:dyDescent="0.25">
      <c r="A124" t="s">
        <v>126</v>
      </c>
      <c r="B124" s="8" t="s">
        <v>96</v>
      </c>
      <c r="C124" s="6">
        <f>VLOOKUP($A124,'[1]INITIAL ASSIGNMENTS'!$A$8:$Z$502,2,0)</f>
        <v>28332.99</v>
      </c>
      <c r="D124" s="6">
        <f>VLOOKUP($A124,'[1]INITIAL ASSIGNMENTS'!$A$8:$Z$242,4,0)</f>
        <v>0</v>
      </c>
      <c r="E124" s="6">
        <f>VLOOKUP($A124,'[1]INITIAL ASSIGNMENTS'!$A$8:$Z$242,6,0)</f>
        <v>0</v>
      </c>
      <c r="F124" s="6">
        <f>VLOOKUP($A124,'[1]INITIAL ASSIGNMENTS'!$A$8:$Z$242,8,0)</f>
        <v>0</v>
      </c>
      <c r="G124" s="6">
        <f>VLOOKUP($A124,'[1]INITIAL ASSIGNMENTS'!$A$8:$Z$242,10,0)</f>
        <v>0</v>
      </c>
      <c r="H124" s="6">
        <f t="shared" si="1"/>
        <v>28332.99</v>
      </c>
    </row>
    <row r="125" spans="1:8" x14ac:dyDescent="0.25">
      <c r="A125" t="s">
        <v>127</v>
      </c>
      <c r="B125" s="8" t="s">
        <v>96</v>
      </c>
      <c r="C125" s="6">
        <f>VLOOKUP($A125,'[1]INITIAL ASSIGNMENTS'!$A$8:$Z$502,2,0)</f>
        <v>24076.32</v>
      </c>
      <c r="D125" s="6">
        <f>VLOOKUP($A125,'[1]INITIAL ASSIGNMENTS'!$A$8:$Z$242,4,0)</f>
        <v>0</v>
      </c>
      <c r="E125" s="6">
        <f>VLOOKUP($A125,'[1]INITIAL ASSIGNMENTS'!$A$8:$Z$242,6,0)</f>
        <v>0</v>
      </c>
      <c r="F125" s="6">
        <f>VLOOKUP($A125,'[1]INITIAL ASSIGNMENTS'!$A$8:$Z$242,8,0)</f>
        <v>0</v>
      </c>
      <c r="G125" s="6">
        <f>VLOOKUP($A125,'[1]INITIAL ASSIGNMENTS'!$A$8:$Z$242,10,0)</f>
        <v>0</v>
      </c>
      <c r="H125" s="6">
        <f t="shared" si="1"/>
        <v>24076.32</v>
      </c>
    </row>
    <row r="126" spans="1:8" x14ac:dyDescent="0.25">
      <c r="A126" t="s">
        <v>128</v>
      </c>
      <c r="B126" s="8" t="s">
        <v>96</v>
      </c>
      <c r="C126" s="6">
        <f>VLOOKUP($A126,'[1]INITIAL ASSIGNMENTS'!$A$8:$Z$502,2,0)</f>
        <v>19784.79</v>
      </c>
      <c r="D126" s="6">
        <f>VLOOKUP($A126,'[1]INITIAL ASSIGNMENTS'!$A$8:$Z$242,4,0)</f>
        <v>0</v>
      </c>
      <c r="E126" s="6">
        <f>VLOOKUP($A126,'[1]INITIAL ASSIGNMENTS'!$A$8:$Z$242,6,0)</f>
        <v>0</v>
      </c>
      <c r="F126" s="6">
        <f>VLOOKUP($A126,'[1]INITIAL ASSIGNMENTS'!$A$8:$Z$242,8,0)</f>
        <v>0</v>
      </c>
      <c r="G126" s="6">
        <f>VLOOKUP($A126,'[1]INITIAL ASSIGNMENTS'!$A$8:$Z$242,10,0)</f>
        <v>0</v>
      </c>
      <c r="H126" s="6">
        <f t="shared" si="1"/>
        <v>19784.79</v>
      </c>
    </row>
    <row r="127" spans="1:8" x14ac:dyDescent="0.25">
      <c r="A127" t="s">
        <v>129</v>
      </c>
      <c r="B127" s="8" t="s">
        <v>96</v>
      </c>
      <c r="C127" s="6">
        <f>VLOOKUP($A127,'[1]INITIAL ASSIGNMENTS'!$A$8:$Z$502,2,0)</f>
        <v>0</v>
      </c>
      <c r="D127" s="6">
        <f>VLOOKUP($A127,'[1]INITIAL ASSIGNMENTS'!$A$8:$Z$242,4,0)</f>
        <v>10003796.869999999</v>
      </c>
      <c r="E127" s="6">
        <f>VLOOKUP($A127,'[1]INITIAL ASSIGNMENTS'!$A$8:$Z$242,6,0)</f>
        <v>0</v>
      </c>
      <c r="F127" s="6">
        <f>VLOOKUP($A127,'[1]INITIAL ASSIGNMENTS'!$A$8:$Z$242,8,0)</f>
        <v>3830167.26</v>
      </c>
      <c r="G127" s="6">
        <f>VLOOKUP($A127,'[1]INITIAL ASSIGNMENTS'!$A$8:$Z$242,10,0)</f>
        <v>50757.56</v>
      </c>
      <c r="H127" s="6">
        <f t="shared" si="1"/>
        <v>13884721.689999999</v>
      </c>
    </row>
    <row r="128" spans="1:8" x14ac:dyDescent="0.25">
      <c r="A128" t="s">
        <v>130</v>
      </c>
      <c r="B128" s="8" t="s">
        <v>96</v>
      </c>
      <c r="C128" s="6">
        <f>VLOOKUP($A128,'[1]INITIAL ASSIGNMENTS'!$A$8:$Z$502,2,0)</f>
        <v>0</v>
      </c>
      <c r="D128" s="6">
        <f>VLOOKUP($A128,'[1]INITIAL ASSIGNMENTS'!$A$8:$Z$242,4,0)</f>
        <v>2595739.5499999998</v>
      </c>
      <c r="E128" s="6">
        <f>VLOOKUP($A128,'[1]INITIAL ASSIGNMENTS'!$A$8:$Z$242,6,0)</f>
        <v>0</v>
      </c>
      <c r="F128" s="6">
        <f>VLOOKUP($A128,'[1]INITIAL ASSIGNMENTS'!$A$8:$Z$242,8,0)</f>
        <v>3253323.67</v>
      </c>
      <c r="G128" s="6">
        <f>VLOOKUP($A128,'[1]INITIAL ASSIGNMENTS'!$A$8:$Z$242,10,0)</f>
        <v>233280.1</v>
      </c>
      <c r="H128" s="6">
        <f t="shared" si="1"/>
        <v>6082343.3199999994</v>
      </c>
    </row>
    <row r="129" spans="1:8" x14ac:dyDescent="0.25">
      <c r="A129" t="s">
        <v>131</v>
      </c>
      <c r="B129" s="8" t="s">
        <v>96</v>
      </c>
      <c r="C129" s="6">
        <f>VLOOKUP($A129,'[1]INITIAL ASSIGNMENTS'!$A$8:$Z$502,2,0)</f>
        <v>0</v>
      </c>
      <c r="D129" s="6">
        <f>VLOOKUP($A129,'[1]INITIAL ASSIGNMENTS'!$A$8:$Z$242,4,0)</f>
        <v>0</v>
      </c>
      <c r="E129" s="6">
        <f>VLOOKUP($A129,'[1]INITIAL ASSIGNMENTS'!$A$8:$Z$242,6,0)</f>
        <v>39510636.68</v>
      </c>
      <c r="F129" s="6">
        <f>VLOOKUP($A129,'[1]INITIAL ASSIGNMENTS'!$A$8:$Z$242,8,0)</f>
        <v>8869.39</v>
      </c>
      <c r="G129" s="6">
        <f>VLOOKUP($A129,'[1]INITIAL ASSIGNMENTS'!$A$8:$Z$242,10,0)</f>
        <v>0</v>
      </c>
      <c r="H129" s="6">
        <f t="shared" si="1"/>
        <v>39519506.07</v>
      </c>
    </row>
    <row r="130" spans="1:8" x14ac:dyDescent="0.25">
      <c r="A130" t="s">
        <v>132</v>
      </c>
      <c r="B130" s="8" t="s">
        <v>96</v>
      </c>
      <c r="C130" s="6">
        <f>VLOOKUP($A130,'[1]INITIAL ASSIGNMENTS'!$A$8:$Z$502,2,0)</f>
        <v>0</v>
      </c>
      <c r="D130" s="6">
        <f>VLOOKUP($A130,'[1]INITIAL ASSIGNMENTS'!$A$8:$Z$242,4,0)</f>
        <v>0</v>
      </c>
      <c r="E130" s="6">
        <f>VLOOKUP($A130,'[1]INITIAL ASSIGNMENTS'!$A$8:$Z$242,6,0)</f>
        <v>33249703.84</v>
      </c>
      <c r="F130" s="6">
        <f>VLOOKUP($A130,'[1]INITIAL ASSIGNMENTS'!$A$8:$Z$242,8,0)</f>
        <v>0</v>
      </c>
      <c r="G130" s="6">
        <f>VLOOKUP($A130,'[1]INITIAL ASSIGNMENTS'!$A$8:$Z$242,10,0)</f>
        <v>0</v>
      </c>
      <c r="H130" s="6">
        <f t="shared" si="1"/>
        <v>33249703.84</v>
      </c>
    </row>
    <row r="131" spans="1:8" x14ac:dyDescent="0.25">
      <c r="A131" t="s">
        <v>133</v>
      </c>
      <c r="B131" s="8" t="s">
        <v>96</v>
      </c>
      <c r="C131" s="6">
        <f>VLOOKUP($A131,'[1]INITIAL ASSIGNMENTS'!$A$8:$Z$502,2,0)</f>
        <v>0</v>
      </c>
      <c r="D131" s="6">
        <f>VLOOKUP($A131,'[1]INITIAL ASSIGNMENTS'!$A$8:$Z$242,4,0)</f>
        <v>0</v>
      </c>
      <c r="E131" s="6">
        <f>VLOOKUP($A131,'[1]INITIAL ASSIGNMENTS'!$A$8:$Z$242,6,0)</f>
        <v>12280484.15</v>
      </c>
      <c r="F131" s="6">
        <f>VLOOKUP($A131,'[1]INITIAL ASSIGNMENTS'!$A$8:$Z$242,8,0)</f>
        <v>0</v>
      </c>
      <c r="G131" s="6">
        <f>VLOOKUP($A131,'[1]INITIAL ASSIGNMENTS'!$A$8:$Z$242,10,0)</f>
        <v>0</v>
      </c>
      <c r="H131" s="6">
        <f t="shared" si="1"/>
        <v>12280484.15</v>
      </c>
    </row>
    <row r="132" spans="1:8" x14ac:dyDescent="0.25">
      <c r="A132" t="s">
        <v>134</v>
      </c>
      <c r="B132" s="8" t="s">
        <v>96</v>
      </c>
      <c r="C132" s="6">
        <f>VLOOKUP($A132,'[1]INITIAL ASSIGNMENTS'!$A$8:$Z$502,2,0)</f>
        <v>0</v>
      </c>
      <c r="D132" s="6">
        <f>VLOOKUP($A132,'[1]INITIAL ASSIGNMENTS'!$A$8:$Z$242,4,0)</f>
        <v>0</v>
      </c>
      <c r="E132" s="6">
        <f>VLOOKUP($A132,'[1]INITIAL ASSIGNMENTS'!$A$8:$Z$242,6,0)</f>
        <v>9798049.3599999994</v>
      </c>
      <c r="F132" s="6">
        <f>VLOOKUP($A132,'[1]INITIAL ASSIGNMENTS'!$A$8:$Z$242,8,0)</f>
        <v>0</v>
      </c>
      <c r="G132" s="6">
        <f>VLOOKUP($A132,'[1]INITIAL ASSIGNMENTS'!$A$8:$Z$242,10,0)</f>
        <v>0</v>
      </c>
      <c r="H132" s="6">
        <f t="shared" si="1"/>
        <v>9798049.3599999994</v>
      </c>
    </row>
    <row r="133" spans="1:8" x14ac:dyDescent="0.25">
      <c r="A133" t="s">
        <v>135</v>
      </c>
      <c r="B133" s="8" t="s">
        <v>96</v>
      </c>
      <c r="C133" s="6">
        <f>VLOOKUP($A133,'[1]INITIAL ASSIGNMENTS'!$A$8:$Z$502,2,0)</f>
        <v>0</v>
      </c>
      <c r="D133" s="6">
        <f>VLOOKUP($A133,'[1]INITIAL ASSIGNMENTS'!$A$8:$Z$242,4,0)</f>
        <v>0</v>
      </c>
      <c r="E133" s="6">
        <f>VLOOKUP($A133,'[1]INITIAL ASSIGNMENTS'!$A$8:$Z$242,6,0)</f>
        <v>0</v>
      </c>
      <c r="F133" s="6">
        <f>VLOOKUP($A133,'[1]INITIAL ASSIGNMENTS'!$A$8:$Z$242,8,0)</f>
        <v>2026276.66</v>
      </c>
      <c r="G133" s="6">
        <f>VLOOKUP($A133,'[1]INITIAL ASSIGNMENTS'!$A$8:$Z$242,10,0)</f>
        <v>0</v>
      </c>
      <c r="H133" s="6">
        <f t="shared" si="1"/>
        <v>2026276.66</v>
      </c>
    </row>
    <row r="134" spans="1:8" x14ac:dyDescent="0.25">
      <c r="A134" t="s">
        <v>136</v>
      </c>
      <c r="B134" s="8" t="s">
        <v>96</v>
      </c>
      <c r="C134" s="6">
        <f>VLOOKUP($A134,'[1]INITIAL ASSIGNMENTS'!$A$8:$Z$502,2,0)</f>
        <v>0</v>
      </c>
      <c r="D134" s="6">
        <f>VLOOKUP($A134,'[1]INITIAL ASSIGNMENTS'!$A$8:$Z$242,4,0)</f>
        <v>0</v>
      </c>
      <c r="E134" s="6">
        <f>VLOOKUP($A134,'[1]INITIAL ASSIGNMENTS'!$A$8:$Z$242,6,0)</f>
        <v>14631.91</v>
      </c>
      <c r="F134" s="6">
        <f>VLOOKUP($A134,'[1]INITIAL ASSIGNMENTS'!$A$8:$Z$242,8,0)</f>
        <v>0</v>
      </c>
      <c r="G134" s="6">
        <f>VLOOKUP($A134,'[1]INITIAL ASSIGNMENTS'!$A$8:$Z$242,10,0)</f>
        <v>0</v>
      </c>
      <c r="H134" s="6">
        <f t="shared" si="1"/>
        <v>14631.91</v>
      </c>
    </row>
    <row r="135" spans="1:8" x14ac:dyDescent="0.25">
      <c r="A135" t="s">
        <v>137</v>
      </c>
      <c r="B135" s="8" t="s">
        <v>138</v>
      </c>
      <c r="C135" s="6">
        <f>VLOOKUP($A135,'[1]INITIAL ASSIGNMENTS'!$A$8:$Z$502,2,0)</f>
        <v>13566335.130000001</v>
      </c>
      <c r="D135" s="6">
        <f>VLOOKUP($A135,'[1]INITIAL ASSIGNMENTS'!$A$8:$Z$242,4,0)</f>
        <v>0</v>
      </c>
      <c r="E135" s="6">
        <f>VLOOKUP($A135,'[1]INITIAL ASSIGNMENTS'!$A$8:$Z$242,6,0)</f>
        <v>0</v>
      </c>
      <c r="F135" s="6">
        <f>VLOOKUP($A135,'[1]INITIAL ASSIGNMENTS'!$A$8:$Z$242,8,0)</f>
        <v>0</v>
      </c>
      <c r="G135" s="6">
        <f>VLOOKUP($A135,'[1]INITIAL ASSIGNMENTS'!$A$8:$Z$242,10,0)</f>
        <v>999.32</v>
      </c>
      <c r="H135" s="6">
        <f t="shared" ref="H135:H198" si="2">SUM(C135:G135)</f>
        <v>13567334.450000001</v>
      </c>
    </row>
    <row r="136" spans="1:8" x14ac:dyDescent="0.25">
      <c r="A136" t="s">
        <v>139</v>
      </c>
      <c r="B136" s="8" t="s">
        <v>140</v>
      </c>
      <c r="C136" s="6">
        <f>VLOOKUP($A136,'[1]INITIAL ASSIGNMENTS'!$A$8:$Z$502,2,0)</f>
        <v>1234.7</v>
      </c>
      <c r="D136" s="6">
        <f>VLOOKUP($A136,'[1]INITIAL ASSIGNMENTS'!$A$8:$Z$242,4,0)</f>
        <v>50110970.119999997</v>
      </c>
      <c r="E136" s="6">
        <f>VLOOKUP($A136,'[1]INITIAL ASSIGNMENTS'!$A$8:$Z$242,6,0)</f>
        <v>532952.97</v>
      </c>
      <c r="F136" s="6">
        <f>VLOOKUP($A136,'[1]INITIAL ASSIGNMENTS'!$A$8:$Z$242,8,0)</f>
        <v>4611460.1100000003</v>
      </c>
      <c r="G136" s="6">
        <f>VLOOKUP($A136,'[1]INITIAL ASSIGNMENTS'!$A$8:$Z$242,10,0)</f>
        <v>200775.2</v>
      </c>
      <c r="H136" s="6">
        <f t="shared" si="2"/>
        <v>55457393.100000001</v>
      </c>
    </row>
    <row r="137" spans="1:8" x14ac:dyDescent="0.25">
      <c r="A137" t="s">
        <v>141</v>
      </c>
      <c r="B137" s="8" t="s">
        <v>140</v>
      </c>
      <c r="C137" s="6">
        <f>VLOOKUP($A137,'[1]INITIAL ASSIGNMENTS'!$A$8:$Z$502,2,0)</f>
        <v>1162235.57</v>
      </c>
      <c r="D137" s="6">
        <f>VLOOKUP($A137,'[1]INITIAL ASSIGNMENTS'!$A$8:$Z$242,4,0)</f>
        <v>0</v>
      </c>
      <c r="E137" s="6">
        <f>VLOOKUP($A137,'[1]INITIAL ASSIGNMENTS'!$A$8:$Z$242,6,0)</f>
        <v>0</v>
      </c>
      <c r="F137" s="6">
        <f>VLOOKUP($A137,'[1]INITIAL ASSIGNMENTS'!$A$8:$Z$242,8,0)</f>
        <v>0</v>
      </c>
      <c r="G137" s="6">
        <f>VLOOKUP($A137,'[1]INITIAL ASSIGNMENTS'!$A$8:$Z$242,10,0)</f>
        <v>0</v>
      </c>
      <c r="H137" s="6">
        <f t="shared" si="2"/>
        <v>1162235.57</v>
      </c>
    </row>
    <row r="138" spans="1:8" x14ac:dyDescent="0.25">
      <c r="A138" t="s">
        <v>142</v>
      </c>
      <c r="B138" s="8" t="s">
        <v>140</v>
      </c>
      <c r="C138" s="6">
        <f>VLOOKUP($A138,'[1]INITIAL ASSIGNMENTS'!$A$8:$Z$502,2,0)</f>
        <v>265562.44</v>
      </c>
      <c r="D138" s="6">
        <f>VLOOKUP($A138,'[1]INITIAL ASSIGNMENTS'!$A$8:$Z$242,4,0)</f>
        <v>0</v>
      </c>
      <c r="E138" s="6">
        <f>VLOOKUP($A138,'[1]INITIAL ASSIGNMENTS'!$A$8:$Z$242,6,0)</f>
        <v>0</v>
      </c>
      <c r="F138" s="6">
        <f>VLOOKUP($A138,'[1]INITIAL ASSIGNMENTS'!$A$8:$Z$242,8,0)</f>
        <v>0</v>
      </c>
      <c r="G138" s="6">
        <f>VLOOKUP($A138,'[1]INITIAL ASSIGNMENTS'!$A$8:$Z$242,10,0)</f>
        <v>0</v>
      </c>
      <c r="H138" s="6">
        <f t="shared" si="2"/>
        <v>265562.44</v>
      </c>
    </row>
    <row r="139" spans="1:8" x14ac:dyDescent="0.25">
      <c r="A139" t="s">
        <v>143</v>
      </c>
      <c r="B139" s="8" t="s">
        <v>140</v>
      </c>
      <c r="C139" s="6">
        <f>VLOOKUP($A139,'[1]INITIAL ASSIGNMENTS'!$A$8:$Z$502,2,0)</f>
        <v>171407.28</v>
      </c>
      <c r="D139" s="6">
        <f>VLOOKUP($A139,'[1]INITIAL ASSIGNMENTS'!$A$8:$Z$242,4,0)</f>
        <v>0</v>
      </c>
      <c r="E139" s="6">
        <f>VLOOKUP($A139,'[1]INITIAL ASSIGNMENTS'!$A$8:$Z$242,6,0)</f>
        <v>0</v>
      </c>
      <c r="F139" s="6">
        <f>VLOOKUP($A139,'[1]INITIAL ASSIGNMENTS'!$A$8:$Z$242,8,0)</f>
        <v>0</v>
      </c>
      <c r="G139" s="6">
        <f>VLOOKUP($A139,'[1]INITIAL ASSIGNMENTS'!$A$8:$Z$242,10,0)</f>
        <v>0</v>
      </c>
      <c r="H139" s="6">
        <f t="shared" si="2"/>
        <v>171407.28</v>
      </c>
    </row>
    <row r="140" spans="1:8" x14ac:dyDescent="0.25">
      <c r="A140" t="s">
        <v>144</v>
      </c>
      <c r="B140" s="8" t="s">
        <v>140</v>
      </c>
      <c r="C140" s="6">
        <f>VLOOKUP($A140,'[1]INITIAL ASSIGNMENTS'!$A$8:$Z$502,2,0)</f>
        <v>11277.34</v>
      </c>
      <c r="D140" s="6">
        <f>VLOOKUP($A140,'[1]INITIAL ASSIGNMENTS'!$A$8:$Z$242,4,0)</f>
        <v>0</v>
      </c>
      <c r="E140" s="6">
        <f>VLOOKUP($A140,'[1]INITIAL ASSIGNMENTS'!$A$8:$Z$242,6,0)</f>
        <v>0</v>
      </c>
      <c r="F140" s="6">
        <f>VLOOKUP($A140,'[1]INITIAL ASSIGNMENTS'!$A$8:$Z$242,8,0)</f>
        <v>0</v>
      </c>
      <c r="G140" s="6">
        <f>VLOOKUP($A140,'[1]INITIAL ASSIGNMENTS'!$A$8:$Z$242,10,0)</f>
        <v>0</v>
      </c>
      <c r="H140" s="6">
        <f t="shared" si="2"/>
        <v>11277.34</v>
      </c>
    </row>
    <row r="141" spans="1:8" x14ac:dyDescent="0.25">
      <c r="A141" t="s">
        <v>145</v>
      </c>
      <c r="B141" s="8" t="s">
        <v>146</v>
      </c>
      <c r="C141" s="6">
        <f>VLOOKUP($A141,'[1]INITIAL ASSIGNMENTS'!$A$8:$Z$502,2,0)</f>
        <v>2365.79</v>
      </c>
      <c r="D141" s="6">
        <f>VLOOKUP($A141,'[1]INITIAL ASSIGNMENTS'!$A$8:$Z$242,4,0)</f>
        <v>6219713.8200000003</v>
      </c>
      <c r="E141" s="6">
        <f>VLOOKUP($A141,'[1]INITIAL ASSIGNMENTS'!$A$8:$Z$242,6,0)</f>
        <v>81972.37</v>
      </c>
      <c r="F141" s="6">
        <f>VLOOKUP($A141,'[1]INITIAL ASSIGNMENTS'!$A$8:$Z$242,8,0)</f>
        <v>5529040.0599999996</v>
      </c>
      <c r="G141" s="6">
        <f>VLOOKUP($A141,'[1]INITIAL ASSIGNMENTS'!$A$8:$Z$242,10,0)</f>
        <v>528205.49</v>
      </c>
      <c r="H141" s="6">
        <f t="shared" si="2"/>
        <v>12361297.529999999</v>
      </c>
    </row>
    <row r="142" spans="1:8" x14ac:dyDescent="0.25">
      <c r="A142" t="s">
        <v>147</v>
      </c>
      <c r="B142" s="8" t="s">
        <v>146</v>
      </c>
      <c r="C142" s="6">
        <f>VLOOKUP($A142,'[1]INITIAL ASSIGNMENTS'!$A$8:$Z$502,2,0)</f>
        <v>1536.55</v>
      </c>
      <c r="D142" s="6">
        <f>VLOOKUP($A142,'[1]INITIAL ASSIGNMENTS'!$A$8:$Z$242,4,0)</f>
        <v>1134993.52</v>
      </c>
      <c r="E142" s="6">
        <f>VLOOKUP($A142,'[1]INITIAL ASSIGNMENTS'!$A$8:$Z$242,6,0)</f>
        <v>0</v>
      </c>
      <c r="F142" s="6">
        <f>VLOOKUP($A142,'[1]INITIAL ASSIGNMENTS'!$A$8:$Z$242,8,0)</f>
        <v>403560.36</v>
      </c>
      <c r="G142" s="6">
        <f>VLOOKUP($A142,'[1]INITIAL ASSIGNMENTS'!$A$8:$Z$242,10,0)</f>
        <v>7197104.9500000002</v>
      </c>
      <c r="H142" s="6">
        <f t="shared" si="2"/>
        <v>8737195.3800000008</v>
      </c>
    </row>
    <row r="143" spans="1:8" x14ac:dyDescent="0.25">
      <c r="A143" t="s">
        <v>148</v>
      </c>
      <c r="B143" s="8" t="s">
        <v>146</v>
      </c>
      <c r="C143" s="6">
        <f>VLOOKUP($A143,'[1]INITIAL ASSIGNMENTS'!$A$8:$Z$502,2,0)</f>
        <v>1534.19</v>
      </c>
      <c r="D143" s="6">
        <f>VLOOKUP($A143,'[1]INITIAL ASSIGNMENTS'!$A$8:$Z$242,4,0)</f>
        <v>1295021.22</v>
      </c>
      <c r="E143" s="6">
        <f>VLOOKUP($A143,'[1]INITIAL ASSIGNMENTS'!$A$8:$Z$242,6,0)</f>
        <v>4694.96</v>
      </c>
      <c r="F143" s="6">
        <f>VLOOKUP($A143,'[1]INITIAL ASSIGNMENTS'!$A$8:$Z$242,8,0)</f>
        <v>2085957.2</v>
      </c>
      <c r="G143" s="6">
        <f>VLOOKUP($A143,'[1]INITIAL ASSIGNMENTS'!$A$8:$Z$242,10,0)</f>
        <v>4255930.5599999996</v>
      </c>
      <c r="H143" s="6">
        <f t="shared" si="2"/>
        <v>7643138.129999999</v>
      </c>
    </row>
    <row r="144" spans="1:8" x14ac:dyDescent="0.25">
      <c r="A144" t="s">
        <v>149</v>
      </c>
      <c r="B144" s="8" t="s">
        <v>146</v>
      </c>
      <c r="C144" s="6">
        <f>VLOOKUP($A144,'[1]INITIAL ASSIGNMENTS'!$A$8:$Z$502,2,0)</f>
        <v>117614.32</v>
      </c>
      <c r="D144" s="6">
        <f>VLOOKUP($A144,'[1]INITIAL ASSIGNMENTS'!$A$8:$Z$242,4,0)</f>
        <v>0</v>
      </c>
      <c r="E144" s="6">
        <f>VLOOKUP($A144,'[1]INITIAL ASSIGNMENTS'!$A$8:$Z$242,6,0)</f>
        <v>0</v>
      </c>
      <c r="F144" s="6">
        <f>VLOOKUP($A144,'[1]INITIAL ASSIGNMENTS'!$A$8:$Z$242,8,0)</f>
        <v>0</v>
      </c>
      <c r="G144" s="6">
        <f>VLOOKUP($A144,'[1]INITIAL ASSIGNMENTS'!$A$8:$Z$242,10,0)</f>
        <v>0</v>
      </c>
      <c r="H144" s="6">
        <f t="shared" si="2"/>
        <v>117614.32</v>
      </c>
    </row>
    <row r="145" spans="1:8" x14ac:dyDescent="0.25">
      <c r="A145" t="s">
        <v>150</v>
      </c>
      <c r="B145" s="8" t="s">
        <v>146</v>
      </c>
      <c r="C145" s="6">
        <f>VLOOKUP($A145,'[1]INITIAL ASSIGNMENTS'!$A$8:$Z$502,2,0)</f>
        <v>76718.289999999994</v>
      </c>
      <c r="D145" s="6">
        <f>VLOOKUP($A145,'[1]INITIAL ASSIGNMENTS'!$A$8:$Z$242,4,0)</f>
        <v>0</v>
      </c>
      <c r="E145" s="6">
        <f>VLOOKUP($A145,'[1]INITIAL ASSIGNMENTS'!$A$8:$Z$242,6,0)</f>
        <v>0</v>
      </c>
      <c r="F145" s="6">
        <f>VLOOKUP($A145,'[1]INITIAL ASSIGNMENTS'!$A$8:$Z$242,8,0)</f>
        <v>0</v>
      </c>
      <c r="G145" s="6">
        <f>VLOOKUP($A145,'[1]INITIAL ASSIGNMENTS'!$A$8:$Z$242,10,0)</f>
        <v>0</v>
      </c>
      <c r="H145" s="6">
        <f t="shared" si="2"/>
        <v>76718.289999999994</v>
      </c>
    </row>
    <row r="146" spans="1:8" x14ac:dyDescent="0.25">
      <c r="A146" t="s">
        <v>151</v>
      </c>
      <c r="B146" s="8" t="s">
        <v>146</v>
      </c>
      <c r="C146" s="6">
        <f>VLOOKUP($A146,'[1]INITIAL ASSIGNMENTS'!$A$8:$Z$502,2,0)</f>
        <v>71957.850000000006</v>
      </c>
      <c r="D146" s="6">
        <f>VLOOKUP($A146,'[1]INITIAL ASSIGNMENTS'!$A$8:$Z$242,4,0)</f>
        <v>0</v>
      </c>
      <c r="E146" s="6">
        <f>VLOOKUP($A146,'[1]INITIAL ASSIGNMENTS'!$A$8:$Z$242,6,0)</f>
        <v>0</v>
      </c>
      <c r="F146" s="6">
        <f>VLOOKUP($A146,'[1]INITIAL ASSIGNMENTS'!$A$8:$Z$242,8,0)</f>
        <v>0</v>
      </c>
      <c r="G146" s="6">
        <f>VLOOKUP($A146,'[1]INITIAL ASSIGNMENTS'!$A$8:$Z$242,10,0)</f>
        <v>0</v>
      </c>
      <c r="H146" s="6">
        <f t="shared" si="2"/>
        <v>71957.850000000006</v>
      </c>
    </row>
    <row r="147" spans="1:8" x14ac:dyDescent="0.25">
      <c r="A147" t="s">
        <v>152</v>
      </c>
      <c r="B147" s="8" t="s">
        <v>146</v>
      </c>
      <c r="C147" s="6">
        <f>VLOOKUP($A147,'[1]INITIAL ASSIGNMENTS'!$A$8:$Z$502,2,0)</f>
        <v>71000.33</v>
      </c>
      <c r="D147" s="6">
        <f>VLOOKUP($A147,'[1]INITIAL ASSIGNMENTS'!$A$8:$Z$242,4,0)</f>
        <v>0</v>
      </c>
      <c r="E147" s="6">
        <f>VLOOKUP($A147,'[1]INITIAL ASSIGNMENTS'!$A$8:$Z$242,6,0)</f>
        <v>0</v>
      </c>
      <c r="F147" s="6">
        <f>VLOOKUP($A147,'[1]INITIAL ASSIGNMENTS'!$A$8:$Z$242,8,0)</f>
        <v>0</v>
      </c>
      <c r="G147" s="6">
        <f>VLOOKUP($A147,'[1]INITIAL ASSIGNMENTS'!$A$8:$Z$242,10,0)</f>
        <v>0</v>
      </c>
      <c r="H147" s="6">
        <f t="shared" si="2"/>
        <v>71000.33</v>
      </c>
    </row>
    <row r="148" spans="1:8" x14ac:dyDescent="0.25">
      <c r="A148" t="s">
        <v>153</v>
      </c>
      <c r="B148" s="8" t="s">
        <v>146</v>
      </c>
      <c r="C148" s="6">
        <f>VLOOKUP($A148,'[1]INITIAL ASSIGNMENTS'!$A$8:$Z$502,2,0)</f>
        <v>61682.49</v>
      </c>
      <c r="D148" s="6">
        <f>VLOOKUP($A148,'[1]INITIAL ASSIGNMENTS'!$A$8:$Z$242,4,0)</f>
        <v>0</v>
      </c>
      <c r="E148" s="6">
        <f>VLOOKUP($A148,'[1]INITIAL ASSIGNMENTS'!$A$8:$Z$242,6,0)</f>
        <v>0</v>
      </c>
      <c r="F148" s="6">
        <f>VLOOKUP($A148,'[1]INITIAL ASSIGNMENTS'!$A$8:$Z$242,8,0)</f>
        <v>0</v>
      </c>
      <c r="G148" s="6">
        <f>VLOOKUP($A148,'[1]INITIAL ASSIGNMENTS'!$A$8:$Z$242,10,0)</f>
        <v>0</v>
      </c>
      <c r="H148" s="6">
        <f t="shared" si="2"/>
        <v>61682.49</v>
      </c>
    </row>
    <row r="149" spans="1:8" x14ac:dyDescent="0.25">
      <c r="A149" t="s">
        <v>154</v>
      </c>
      <c r="B149" s="8" t="s">
        <v>146</v>
      </c>
      <c r="C149" s="6">
        <f>VLOOKUP($A149,'[1]INITIAL ASSIGNMENTS'!$A$8:$Z$502,2,0)</f>
        <v>51955.72</v>
      </c>
      <c r="D149" s="6">
        <f>VLOOKUP($A149,'[1]INITIAL ASSIGNMENTS'!$A$8:$Z$242,4,0)</f>
        <v>0</v>
      </c>
      <c r="E149" s="6">
        <f>VLOOKUP($A149,'[1]INITIAL ASSIGNMENTS'!$A$8:$Z$242,6,0)</f>
        <v>0</v>
      </c>
      <c r="F149" s="6">
        <f>VLOOKUP($A149,'[1]INITIAL ASSIGNMENTS'!$A$8:$Z$242,8,0)</f>
        <v>0</v>
      </c>
      <c r="G149" s="6">
        <f>VLOOKUP($A149,'[1]INITIAL ASSIGNMENTS'!$A$8:$Z$242,10,0)</f>
        <v>0</v>
      </c>
      <c r="H149" s="6">
        <f t="shared" si="2"/>
        <v>51955.72</v>
      </c>
    </row>
    <row r="150" spans="1:8" x14ac:dyDescent="0.25">
      <c r="A150" t="s">
        <v>155</v>
      </c>
      <c r="B150" s="8" t="s">
        <v>146</v>
      </c>
      <c r="C150" s="6">
        <f>VLOOKUP($A150,'[1]INITIAL ASSIGNMENTS'!$A$8:$Z$502,2,0)</f>
        <v>50521.7</v>
      </c>
      <c r="D150" s="6">
        <f>VLOOKUP($A150,'[1]INITIAL ASSIGNMENTS'!$A$8:$Z$242,4,0)</f>
        <v>0</v>
      </c>
      <c r="E150" s="6">
        <f>VLOOKUP($A150,'[1]INITIAL ASSIGNMENTS'!$A$8:$Z$242,6,0)</f>
        <v>0</v>
      </c>
      <c r="F150" s="6">
        <f>VLOOKUP($A150,'[1]INITIAL ASSIGNMENTS'!$A$8:$Z$242,8,0)</f>
        <v>0</v>
      </c>
      <c r="G150" s="6">
        <f>VLOOKUP($A150,'[1]INITIAL ASSIGNMENTS'!$A$8:$Z$242,10,0)</f>
        <v>0</v>
      </c>
      <c r="H150" s="6">
        <f t="shared" si="2"/>
        <v>50521.7</v>
      </c>
    </row>
    <row r="151" spans="1:8" x14ac:dyDescent="0.25">
      <c r="A151" t="s">
        <v>156</v>
      </c>
      <c r="B151" s="8" t="s">
        <v>146</v>
      </c>
      <c r="C151" s="6">
        <f>VLOOKUP($A151,'[1]INITIAL ASSIGNMENTS'!$A$8:$Z$502,2,0)</f>
        <v>40721.56</v>
      </c>
      <c r="D151" s="6">
        <f>VLOOKUP($A151,'[1]INITIAL ASSIGNMENTS'!$A$8:$Z$242,4,0)</f>
        <v>0</v>
      </c>
      <c r="E151" s="6">
        <f>VLOOKUP($A151,'[1]INITIAL ASSIGNMENTS'!$A$8:$Z$242,6,0)</f>
        <v>0</v>
      </c>
      <c r="F151" s="6">
        <f>VLOOKUP($A151,'[1]INITIAL ASSIGNMENTS'!$A$8:$Z$242,8,0)</f>
        <v>0</v>
      </c>
      <c r="G151" s="6">
        <f>VLOOKUP($A151,'[1]INITIAL ASSIGNMENTS'!$A$8:$Z$242,10,0)</f>
        <v>0</v>
      </c>
      <c r="H151" s="6">
        <f t="shared" si="2"/>
        <v>40721.56</v>
      </c>
    </row>
    <row r="152" spans="1:8" x14ac:dyDescent="0.25">
      <c r="A152" t="s">
        <v>157</v>
      </c>
      <c r="B152" s="8" t="s">
        <v>146</v>
      </c>
      <c r="C152" s="6">
        <f>VLOOKUP($A152,'[1]INITIAL ASSIGNMENTS'!$A$8:$Z$502,2,0)</f>
        <v>36422.39</v>
      </c>
      <c r="D152" s="6">
        <f>VLOOKUP($A152,'[1]INITIAL ASSIGNMENTS'!$A$8:$Z$242,4,0)</f>
        <v>0</v>
      </c>
      <c r="E152" s="6">
        <f>VLOOKUP($A152,'[1]INITIAL ASSIGNMENTS'!$A$8:$Z$242,6,0)</f>
        <v>0</v>
      </c>
      <c r="F152" s="6">
        <f>VLOOKUP($A152,'[1]INITIAL ASSIGNMENTS'!$A$8:$Z$242,8,0)</f>
        <v>0</v>
      </c>
      <c r="G152" s="6">
        <f>VLOOKUP($A152,'[1]INITIAL ASSIGNMENTS'!$A$8:$Z$242,10,0)</f>
        <v>0</v>
      </c>
      <c r="H152" s="6">
        <f t="shared" si="2"/>
        <v>36422.39</v>
      </c>
    </row>
    <row r="153" spans="1:8" x14ac:dyDescent="0.25">
      <c r="A153" t="s">
        <v>158</v>
      </c>
      <c r="B153" s="8" t="s">
        <v>146</v>
      </c>
      <c r="C153" s="6">
        <f>VLOOKUP($A153,'[1]INITIAL ASSIGNMENTS'!$A$8:$Z$502,2,0)</f>
        <v>35484.71</v>
      </c>
      <c r="D153" s="6">
        <f>VLOOKUP($A153,'[1]INITIAL ASSIGNMENTS'!$A$8:$Z$242,4,0)</f>
        <v>0</v>
      </c>
      <c r="E153" s="6">
        <f>VLOOKUP($A153,'[1]INITIAL ASSIGNMENTS'!$A$8:$Z$242,6,0)</f>
        <v>0</v>
      </c>
      <c r="F153" s="6">
        <f>VLOOKUP($A153,'[1]INITIAL ASSIGNMENTS'!$A$8:$Z$242,8,0)</f>
        <v>0</v>
      </c>
      <c r="G153" s="6">
        <f>VLOOKUP($A153,'[1]INITIAL ASSIGNMENTS'!$A$8:$Z$242,10,0)</f>
        <v>0</v>
      </c>
      <c r="H153" s="6">
        <f t="shared" si="2"/>
        <v>35484.71</v>
      </c>
    </row>
    <row r="154" spans="1:8" x14ac:dyDescent="0.25">
      <c r="A154" t="s">
        <v>159</v>
      </c>
      <c r="B154" s="8" t="s">
        <v>146</v>
      </c>
      <c r="C154" s="6">
        <f>VLOOKUP($A154,'[1]INITIAL ASSIGNMENTS'!$A$8:$Z$502,2,0)</f>
        <v>33089.379999999997</v>
      </c>
      <c r="D154" s="6">
        <f>VLOOKUP($A154,'[1]INITIAL ASSIGNMENTS'!$A$8:$Z$242,4,0)</f>
        <v>0</v>
      </c>
      <c r="E154" s="6">
        <f>VLOOKUP($A154,'[1]INITIAL ASSIGNMENTS'!$A$8:$Z$242,6,0)</f>
        <v>0</v>
      </c>
      <c r="F154" s="6">
        <f>VLOOKUP($A154,'[1]INITIAL ASSIGNMENTS'!$A$8:$Z$242,8,0)</f>
        <v>0</v>
      </c>
      <c r="G154" s="6">
        <f>VLOOKUP($A154,'[1]INITIAL ASSIGNMENTS'!$A$8:$Z$242,10,0)</f>
        <v>0</v>
      </c>
      <c r="H154" s="6">
        <f t="shared" si="2"/>
        <v>33089.379999999997</v>
      </c>
    </row>
    <row r="155" spans="1:8" x14ac:dyDescent="0.25">
      <c r="A155" t="s">
        <v>160</v>
      </c>
      <c r="B155" s="8" t="s">
        <v>146</v>
      </c>
      <c r="C155" s="6">
        <f>VLOOKUP($A155,'[1]INITIAL ASSIGNMENTS'!$A$8:$Z$502,2,0)</f>
        <v>19182.689999999999</v>
      </c>
      <c r="D155" s="6">
        <f>VLOOKUP($A155,'[1]INITIAL ASSIGNMENTS'!$A$8:$Z$242,4,0)</f>
        <v>0</v>
      </c>
      <c r="E155" s="6">
        <f>VLOOKUP($A155,'[1]INITIAL ASSIGNMENTS'!$A$8:$Z$242,6,0)</f>
        <v>0</v>
      </c>
      <c r="F155" s="6">
        <f>VLOOKUP($A155,'[1]INITIAL ASSIGNMENTS'!$A$8:$Z$242,8,0)</f>
        <v>0</v>
      </c>
      <c r="G155" s="6">
        <f>VLOOKUP($A155,'[1]INITIAL ASSIGNMENTS'!$A$8:$Z$242,10,0)</f>
        <v>0</v>
      </c>
      <c r="H155" s="6">
        <f t="shared" si="2"/>
        <v>19182.689999999999</v>
      </c>
    </row>
    <row r="156" spans="1:8" x14ac:dyDescent="0.25">
      <c r="A156" t="s">
        <v>161</v>
      </c>
      <c r="B156" s="8" t="s">
        <v>146</v>
      </c>
      <c r="C156" s="6">
        <f>VLOOKUP($A156,'[1]INITIAL ASSIGNMENTS'!$A$8:$Z$502,2,0)</f>
        <v>18311.080000000002</v>
      </c>
      <c r="D156" s="6">
        <f>VLOOKUP($A156,'[1]INITIAL ASSIGNMENTS'!$A$8:$Z$242,4,0)</f>
        <v>0</v>
      </c>
      <c r="E156" s="6">
        <f>VLOOKUP($A156,'[1]INITIAL ASSIGNMENTS'!$A$8:$Z$242,6,0)</f>
        <v>0</v>
      </c>
      <c r="F156" s="6">
        <f>VLOOKUP($A156,'[1]INITIAL ASSIGNMENTS'!$A$8:$Z$242,8,0)</f>
        <v>0</v>
      </c>
      <c r="G156" s="6">
        <f>VLOOKUP($A156,'[1]INITIAL ASSIGNMENTS'!$A$8:$Z$242,10,0)</f>
        <v>0</v>
      </c>
      <c r="H156" s="6">
        <f t="shared" si="2"/>
        <v>18311.080000000002</v>
      </c>
    </row>
    <row r="157" spans="1:8" x14ac:dyDescent="0.25">
      <c r="A157" t="s">
        <v>162</v>
      </c>
      <c r="B157" s="8" t="s">
        <v>146</v>
      </c>
      <c r="C157" s="6">
        <f>VLOOKUP($A157,'[1]INITIAL ASSIGNMENTS'!$A$8:$Z$502,2,0)</f>
        <v>10812.79</v>
      </c>
      <c r="D157" s="6">
        <f>VLOOKUP($A157,'[1]INITIAL ASSIGNMENTS'!$A$8:$Z$242,4,0)</f>
        <v>0</v>
      </c>
      <c r="E157" s="6">
        <f>VLOOKUP($A157,'[1]INITIAL ASSIGNMENTS'!$A$8:$Z$242,6,0)</f>
        <v>0</v>
      </c>
      <c r="F157" s="6">
        <f>VLOOKUP($A157,'[1]INITIAL ASSIGNMENTS'!$A$8:$Z$242,8,0)</f>
        <v>0</v>
      </c>
      <c r="G157" s="6">
        <f>VLOOKUP($A157,'[1]INITIAL ASSIGNMENTS'!$A$8:$Z$242,10,0)</f>
        <v>0</v>
      </c>
      <c r="H157" s="6">
        <f t="shared" si="2"/>
        <v>10812.79</v>
      </c>
    </row>
    <row r="158" spans="1:8" x14ac:dyDescent="0.25">
      <c r="A158" t="s">
        <v>163</v>
      </c>
      <c r="B158" s="8" t="s">
        <v>146</v>
      </c>
      <c r="C158" s="6">
        <f>VLOOKUP($A158,'[1]INITIAL ASSIGNMENTS'!$A$8:$Z$502,2,0)</f>
        <v>9993.15</v>
      </c>
      <c r="D158" s="6">
        <f>VLOOKUP($A158,'[1]INITIAL ASSIGNMENTS'!$A$8:$Z$242,4,0)</f>
        <v>0</v>
      </c>
      <c r="E158" s="6">
        <f>VLOOKUP($A158,'[1]INITIAL ASSIGNMENTS'!$A$8:$Z$242,6,0)</f>
        <v>0</v>
      </c>
      <c r="F158" s="6">
        <f>VLOOKUP($A158,'[1]INITIAL ASSIGNMENTS'!$A$8:$Z$242,8,0)</f>
        <v>0</v>
      </c>
      <c r="G158" s="6">
        <f>VLOOKUP($A158,'[1]INITIAL ASSIGNMENTS'!$A$8:$Z$242,10,0)</f>
        <v>0</v>
      </c>
      <c r="H158" s="6">
        <f t="shared" si="2"/>
        <v>9993.15</v>
      </c>
    </row>
    <row r="159" spans="1:8" x14ac:dyDescent="0.25">
      <c r="A159" t="s">
        <v>164</v>
      </c>
      <c r="B159" s="8" t="s">
        <v>146</v>
      </c>
      <c r="C159" s="6">
        <f>VLOOKUP($A159,'[1]INITIAL ASSIGNMENTS'!$A$8:$Z$502,2,0)</f>
        <v>6458</v>
      </c>
      <c r="D159" s="6">
        <f>VLOOKUP($A159,'[1]INITIAL ASSIGNMENTS'!$A$8:$Z$242,4,0)</f>
        <v>0</v>
      </c>
      <c r="E159" s="6">
        <f>VLOOKUP($A159,'[1]INITIAL ASSIGNMENTS'!$A$8:$Z$242,6,0)</f>
        <v>0</v>
      </c>
      <c r="F159" s="6">
        <f>VLOOKUP($A159,'[1]INITIAL ASSIGNMENTS'!$A$8:$Z$242,8,0)</f>
        <v>0</v>
      </c>
      <c r="G159" s="6">
        <f>VLOOKUP($A159,'[1]INITIAL ASSIGNMENTS'!$A$8:$Z$242,10,0)</f>
        <v>0</v>
      </c>
      <c r="H159" s="6">
        <f t="shared" si="2"/>
        <v>6458</v>
      </c>
    </row>
    <row r="160" spans="1:8" x14ac:dyDescent="0.25">
      <c r="A160" t="s">
        <v>165</v>
      </c>
      <c r="B160" s="8" t="s">
        <v>146</v>
      </c>
      <c r="C160" s="6">
        <f>VLOOKUP($A160,'[1]INITIAL ASSIGNMENTS'!$A$8:$Z$502,2,0)</f>
        <v>3549.08</v>
      </c>
      <c r="D160" s="6">
        <f>VLOOKUP($A160,'[1]INITIAL ASSIGNMENTS'!$A$8:$Z$242,4,0)</f>
        <v>0</v>
      </c>
      <c r="E160" s="6">
        <f>VLOOKUP($A160,'[1]INITIAL ASSIGNMENTS'!$A$8:$Z$242,6,0)</f>
        <v>0</v>
      </c>
      <c r="F160" s="6">
        <f>VLOOKUP($A160,'[1]INITIAL ASSIGNMENTS'!$A$8:$Z$242,8,0)</f>
        <v>0</v>
      </c>
      <c r="G160" s="6">
        <f>VLOOKUP($A160,'[1]INITIAL ASSIGNMENTS'!$A$8:$Z$242,10,0)</f>
        <v>0</v>
      </c>
      <c r="H160" s="6">
        <f t="shared" si="2"/>
        <v>3549.08</v>
      </c>
    </row>
    <row r="161" spans="1:8" x14ac:dyDescent="0.25">
      <c r="A161" t="s">
        <v>166</v>
      </c>
      <c r="B161" s="8" t="s">
        <v>146</v>
      </c>
      <c r="C161" s="6">
        <f>VLOOKUP($A161,'[1]INITIAL ASSIGNMENTS'!$A$8:$Z$502,2,0)</f>
        <v>3501.3</v>
      </c>
      <c r="D161" s="6">
        <f>VLOOKUP($A161,'[1]INITIAL ASSIGNMENTS'!$A$8:$Z$242,4,0)</f>
        <v>0</v>
      </c>
      <c r="E161" s="6">
        <f>VLOOKUP($A161,'[1]INITIAL ASSIGNMENTS'!$A$8:$Z$242,6,0)</f>
        <v>0</v>
      </c>
      <c r="F161" s="6">
        <f>VLOOKUP($A161,'[1]INITIAL ASSIGNMENTS'!$A$8:$Z$242,8,0)</f>
        <v>0</v>
      </c>
      <c r="G161" s="6">
        <f>VLOOKUP($A161,'[1]INITIAL ASSIGNMENTS'!$A$8:$Z$242,10,0)</f>
        <v>0</v>
      </c>
      <c r="H161" s="6">
        <f t="shared" si="2"/>
        <v>3501.3</v>
      </c>
    </row>
    <row r="162" spans="1:8" x14ac:dyDescent="0.25">
      <c r="A162" t="s">
        <v>167</v>
      </c>
      <c r="B162" s="8" t="s">
        <v>146</v>
      </c>
      <c r="C162" s="6">
        <f>VLOOKUP($A162,'[1]INITIAL ASSIGNMENTS'!$A$8:$Z$502,2,0)</f>
        <v>3087.76</v>
      </c>
      <c r="D162" s="6">
        <f>VLOOKUP($A162,'[1]INITIAL ASSIGNMENTS'!$A$8:$Z$242,4,0)</f>
        <v>0</v>
      </c>
      <c r="E162" s="6">
        <f>VLOOKUP($A162,'[1]INITIAL ASSIGNMENTS'!$A$8:$Z$242,6,0)</f>
        <v>0</v>
      </c>
      <c r="F162" s="6">
        <f>VLOOKUP($A162,'[1]INITIAL ASSIGNMENTS'!$A$8:$Z$242,8,0)</f>
        <v>0</v>
      </c>
      <c r="G162" s="6">
        <f>VLOOKUP($A162,'[1]INITIAL ASSIGNMENTS'!$A$8:$Z$242,10,0)</f>
        <v>0</v>
      </c>
      <c r="H162" s="6">
        <f t="shared" si="2"/>
        <v>3087.76</v>
      </c>
    </row>
    <row r="163" spans="1:8" x14ac:dyDescent="0.25">
      <c r="A163" t="s">
        <v>168</v>
      </c>
      <c r="B163" s="8" t="s">
        <v>146</v>
      </c>
      <c r="C163" s="6">
        <f>VLOOKUP($A163,'[1]INITIAL ASSIGNMENTS'!$A$8:$Z$502,2,0)</f>
        <v>0</v>
      </c>
      <c r="D163" s="6">
        <f>VLOOKUP($A163,'[1]INITIAL ASSIGNMENTS'!$A$8:$Z$242,4,0)</f>
        <v>66002.03</v>
      </c>
      <c r="E163" s="6">
        <f>VLOOKUP($A163,'[1]INITIAL ASSIGNMENTS'!$A$8:$Z$242,6,0)</f>
        <v>72327.490000000005</v>
      </c>
      <c r="F163" s="6">
        <f>VLOOKUP($A163,'[1]INITIAL ASSIGNMENTS'!$A$8:$Z$242,8,0)</f>
        <v>54357578.079999998</v>
      </c>
      <c r="G163" s="6">
        <f>VLOOKUP($A163,'[1]INITIAL ASSIGNMENTS'!$A$8:$Z$242,10,0)</f>
        <v>0</v>
      </c>
      <c r="H163" s="6">
        <f t="shared" si="2"/>
        <v>54495907.600000001</v>
      </c>
    </row>
    <row r="164" spans="1:8" x14ac:dyDescent="0.25">
      <c r="A164" t="s">
        <v>169</v>
      </c>
      <c r="B164" s="8" t="s">
        <v>146</v>
      </c>
      <c r="C164" s="6">
        <f>VLOOKUP($A164,'[1]INITIAL ASSIGNMENTS'!$A$8:$Z$502,2,0)</f>
        <v>0</v>
      </c>
      <c r="D164" s="6">
        <f>VLOOKUP($A164,'[1]INITIAL ASSIGNMENTS'!$A$8:$Z$242,4,0)</f>
        <v>1577877.34</v>
      </c>
      <c r="E164" s="6">
        <f>VLOOKUP($A164,'[1]INITIAL ASSIGNMENTS'!$A$8:$Z$242,6,0)</f>
        <v>0</v>
      </c>
      <c r="F164" s="6">
        <f>VLOOKUP($A164,'[1]INITIAL ASSIGNMENTS'!$A$8:$Z$242,8,0)</f>
        <v>39702.699999999997</v>
      </c>
      <c r="G164" s="6">
        <f>VLOOKUP($A164,'[1]INITIAL ASSIGNMENTS'!$A$8:$Z$242,10,0)</f>
        <v>122116.22</v>
      </c>
      <c r="H164" s="6">
        <f t="shared" si="2"/>
        <v>1739696.26</v>
      </c>
    </row>
    <row r="165" spans="1:8" x14ac:dyDescent="0.25">
      <c r="A165" t="s">
        <v>170</v>
      </c>
      <c r="B165" s="8" t="s">
        <v>146</v>
      </c>
      <c r="C165" s="6">
        <f>VLOOKUP($A165,'[1]INITIAL ASSIGNMENTS'!$A$8:$Z$502,2,0)</f>
        <v>0</v>
      </c>
      <c r="D165" s="6">
        <f>VLOOKUP($A165,'[1]INITIAL ASSIGNMENTS'!$A$8:$Z$242,4,0)</f>
        <v>0</v>
      </c>
      <c r="E165" s="6">
        <f>VLOOKUP($A165,'[1]INITIAL ASSIGNMENTS'!$A$8:$Z$242,6,0)</f>
        <v>0</v>
      </c>
      <c r="F165" s="6">
        <f>VLOOKUP($A165,'[1]INITIAL ASSIGNMENTS'!$A$8:$Z$242,8,0)</f>
        <v>0</v>
      </c>
      <c r="G165" s="6">
        <f>VLOOKUP($A165,'[1]INITIAL ASSIGNMENTS'!$A$8:$Z$242,10,0)</f>
        <v>837685.23</v>
      </c>
      <c r="H165" s="6">
        <f t="shared" si="2"/>
        <v>837685.23</v>
      </c>
    </row>
    <row r="166" spans="1:8" x14ac:dyDescent="0.25">
      <c r="A166" t="s">
        <v>171</v>
      </c>
      <c r="B166" s="8" t="s">
        <v>146</v>
      </c>
      <c r="C166" s="6">
        <f>VLOOKUP($A166,'[1]INITIAL ASSIGNMENTS'!$A$8:$Z$502,2,0)</f>
        <v>0</v>
      </c>
      <c r="D166" s="6">
        <f>VLOOKUP($A166,'[1]INITIAL ASSIGNMENTS'!$A$8:$Z$242,4,0)</f>
        <v>292772.89</v>
      </c>
      <c r="E166" s="6">
        <f>VLOOKUP($A166,'[1]INITIAL ASSIGNMENTS'!$A$8:$Z$242,6,0)</f>
        <v>0</v>
      </c>
      <c r="F166" s="6">
        <f>VLOOKUP($A166,'[1]INITIAL ASSIGNMENTS'!$A$8:$Z$242,8,0)</f>
        <v>111400.97</v>
      </c>
      <c r="G166" s="6">
        <f>VLOOKUP($A166,'[1]INITIAL ASSIGNMENTS'!$A$8:$Z$242,10,0)</f>
        <v>231216.98</v>
      </c>
      <c r="H166" s="6">
        <f t="shared" si="2"/>
        <v>635390.84</v>
      </c>
    </row>
    <row r="167" spans="1:8" x14ac:dyDescent="0.25">
      <c r="A167" t="s">
        <v>172</v>
      </c>
      <c r="B167" s="8" t="s">
        <v>146</v>
      </c>
      <c r="C167" s="6">
        <f>VLOOKUP($A167,'[1]INITIAL ASSIGNMENTS'!$A$8:$Z$502,2,0)</f>
        <v>0</v>
      </c>
      <c r="D167" s="6">
        <f>VLOOKUP($A167,'[1]INITIAL ASSIGNMENTS'!$A$8:$Z$242,4,0)</f>
        <v>0</v>
      </c>
      <c r="E167" s="6">
        <f>VLOOKUP($A167,'[1]INITIAL ASSIGNMENTS'!$A$8:$Z$242,6,0)</f>
        <v>0</v>
      </c>
      <c r="F167" s="6">
        <f>VLOOKUP($A167,'[1]INITIAL ASSIGNMENTS'!$A$8:$Z$242,8,0)</f>
        <v>0</v>
      </c>
      <c r="G167" s="6">
        <f>VLOOKUP($A167,'[1]INITIAL ASSIGNMENTS'!$A$8:$Z$242,10,0)</f>
        <v>500544.37</v>
      </c>
      <c r="H167" s="6">
        <f t="shared" si="2"/>
        <v>500544.37</v>
      </c>
    </row>
    <row r="168" spans="1:8" x14ac:dyDescent="0.25">
      <c r="A168" t="s">
        <v>173</v>
      </c>
      <c r="B168" s="8" t="s">
        <v>146</v>
      </c>
      <c r="C168" s="6">
        <f>VLOOKUP($A168,'[1]INITIAL ASSIGNMENTS'!$A$8:$Z$502,2,0)</f>
        <v>0</v>
      </c>
      <c r="D168" s="6">
        <f>VLOOKUP($A168,'[1]INITIAL ASSIGNMENTS'!$A$8:$Z$242,4,0)</f>
        <v>0</v>
      </c>
      <c r="E168" s="6">
        <f>VLOOKUP($A168,'[1]INITIAL ASSIGNMENTS'!$A$8:$Z$242,6,0)</f>
        <v>0</v>
      </c>
      <c r="F168" s="6">
        <f>VLOOKUP($A168,'[1]INITIAL ASSIGNMENTS'!$A$8:$Z$242,8,0)</f>
        <v>0</v>
      </c>
      <c r="G168" s="6">
        <f>VLOOKUP($A168,'[1]INITIAL ASSIGNMENTS'!$A$8:$Z$242,10,0)</f>
        <v>466637.63</v>
      </c>
      <c r="H168" s="6">
        <f t="shared" si="2"/>
        <v>466637.63</v>
      </c>
    </row>
    <row r="169" spans="1:8" x14ac:dyDescent="0.25">
      <c r="A169" t="s">
        <v>174</v>
      </c>
      <c r="B169" s="8" t="s">
        <v>146</v>
      </c>
      <c r="C169" s="6">
        <f>VLOOKUP($A169,'[1]INITIAL ASSIGNMENTS'!$A$8:$Z$502,2,0)</f>
        <v>0</v>
      </c>
      <c r="D169" s="6">
        <f>VLOOKUP($A169,'[1]INITIAL ASSIGNMENTS'!$A$8:$Z$242,4,0)</f>
        <v>399735.79</v>
      </c>
      <c r="E169" s="6">
        <f>VLOOKUP($A169,'[1]INITIAL ASSIGNMENTS'!$A$8:$Z$242,6,0)</f>
        <v>0</v>
      </c>
      <c r="F169" s="6">
        <f>VLOOKUP($A169,'[1]INITIAL ASSIGNMENTS'!$A$8:$Z$242,8,0)</f>
        <v>0</v>
      </c>
      <c r="G169" s="6">
        <f>VLOOKUP($A169,'[1]INITIAL ASSIGNMENTS'!$A$8:$Z$242,10,0)</f>
        <v>63524.49</v>
      </c>
      <c r="H169" s="6">
        <f t="shared" si="2"/>
        <v>463260.27999999997</v>
      </c>
    </row>
    <row r="170" spans="1:8" x14ac:dyDescent="0.25">
      <c r="A170" t="s">
        <v>175</v>
      </c>
      <c r="B170" s="8" t="s">
        <v>146</v>
      </c>
      <c r="C170" s="6">
        <f>VLOOKUP($A170,'[1]INITIAL ASSIGNMENTS'!$A$8:$Z$502,2,0)</f>
        <v>0</v>
      </c>
      <c r="D170" s="6">
        <f>VLOOKUP($A170,'[1]INITIAL ASSIGNMENTS'!$A$8:$Z$242,4,0)</f>
        <v>195122.21</v>
      </c>
      <c r="E170" s="6">
        <f>VLOOKUP($A170,'[1]INITIAL ASSIGNMENTS'!$A$8:$Z$242,6,0)</f>
        <v>0</v>
      </c>
      <c r="F170" s="6">
        <f>VLOOKUP($A170,'[1]INITIAL ASSIGNMENTS'!$A$8:$Z$242,8,0)</f>
        <v>0</v>
      </c>
      <c r="G170" s="6">
        <f>VLOOKUP($A170,'[1]INITIAL ASSIGNMENTS'!$A$8:$Z$242,10,0)</f>
        <v>129610.73</v>
      </c>
      <c r="H170" s="6">
        <f t="shared" si="2"/>
        <v>324732.94</v>
      </c>
    </row>
    <row r="171" spans="1:8" x14ac:dyDescent="0.25">
      <c r="A171" t="s">
        <v>176</v>
      </c>
      <c r="B171" s="8" t="s">
        <v>146</v>
      </c>
      <c r="C171" s="6">
        <f>VLOOKUP($A171,'[1]INITIAL ASSIGNMENTS'!$A$8:$Z$502,2,0)</f>
        <v>0</v>
      </c>
      <c r="D171" s="6">
        <f>VLOOKUP($A171,'[1]INITIAL ASSIGNMENTS'!$A$8:$Z$242,4,0)</f>
        <v>0</v>
      </c>
      <c r="E171" s="6">
        <f>VLOOKUP($A171,'[1]INITIAL ASSIGNMENTS'!$A$8:$Z$242,6,0)</f>
        <v>0</v>
      </c>
      <c r="F171" s="6">
        <f>VLOOKUP($A171,'[1]INITIAL ASSIGNMENTS'!$A$8:$Z$242,8,0)</f>
        <v>0</v>
      </c>
      <c r="G171" s="6">
        <f>VLOOKUP($A171,'[1]INITIAL ASSIGNMENTS'!$A$8:$Z$242,10,0)</f>
        <v>312457.09000000003</v>
      </c>
      <c r="H171" s="6">
        <f t="shared" si="2"/>
        <v>312457.09000000003</v>
      </c>
    </row>
    <row r="172" spans="1:8" x14ac:dyDescent="0.25">
      <c r="A172" t="s">
        <v>177</v>
      </c>
      <c r="B172" s="8" t="s">
        <v>146</v>
      </c>
      <c r="C172" s="6">
        <f>VLOOKUP($A172,'[1]INITIAL ASSIGNMENTS'!$A$8:$Z$502,2,0)</f>
        <v>0</v>
      </c>
      <c r="D172" s="6">
        <f>VLOOKUP($A172,'[1]INITIAL ASSIGNMENTS'!$A$8:$Z$242,4,0)</f>
        <v>0</v>
      </c>
      <c r="E172" s="6">
        <f>VLOOKUP($A172,'[1]INITIAL ASSIGNMENTS'!$A$8:$Z$242,6,0)</f>
        <v>0</v>
      </c>
      <c r="F172" s="6">
        <f>VLOOKUP($A172,'[1]INITIAL ASSIGNMENTS'!$A$8:$Z$242,8,0)</f>
        <v>0</v>
      </c>
      <c r="G172" s="6">
        <f>VLOOKUP($A172,'[1]INITIAL ASSIGNMENTS'!$A$8:$Z$242,10,0)</f>
        <v>260401.01</v>
      </c>
      <c r="H172" s="6">
        <f t="shared" si="2"/>
        <v>260401.01</v>
      </c>
    </row>
    <row r="173" spans="1:8" x14ac:dyDescent="0.25">
      <c r="A173" t="s">
        <v>178</v>
      </c>
      <c r="B173" s="8" t="s">
        <v>146</v>
      </c>
      <c r="C173" s="6">
        <f>VLOOKUP($A173,'[1]INITIAL ASSIGNMENTS'!$A$8:$Z$502,2,0)</f>
        <v>0</v>
      </c>
      <c r="D173" s="6">
        <f>VLOOKUP($A173,'[1]INITIAL ASSIGNMENTS'!$A$8:$Z$242,4,0)</f>
        <v>56619.66</v>
      </c>
      <c r="E173" s="6">
        <f>VLOOKUP($A173,'[1]INITIAL ASSIGNMENTS'!$A$8:$Z$242,6,0)</f>
        <v>0</v>
      </c>
      <c r="F173" s="6">
        <f>VLOOKUP($A173,'[1]INITIAL ASSIGNMENTS'!$A$8:$Z$242,8,0)</f>
        <v>0</v>
      </c>
      <c r="G173" s="6">
        <f>VLOOKUP($A173,'[1]INITIAL ASSIGNMENTS'!$A$8:$Z$242,10,0)</f>
        <v>203028.09</v>
      </c>
      <c r="H173" s="6">
        <f t="shared" si="2"/>
        <v>259647.75</v>
      </c>
    </row>
    <row r="174" spans="1:8" x14ac:dyDescent="0.25">
      <c r="A174" t="s">
        <v>179</v>
      </c>
      <c r="B174" s="8" t="s">
        <v>146</v>
      </c>
      <c r="C174" s="6">
        <f>VLOOKUP($A174,'[1]INITIAL ASSIGNMENTS'!$A$8:$Z$502,2,0)</f>
        <v>0</v>
      </c>
      <c r="D174" s="6">
        <f>VLOOKUP($A174,'[1]INITIAL ASSIGNMENTS'!$A$8:$Z$242,4,0)</f>
        <v>0</v>
      </c>
      <c r="E174" s="6">
        <f>VLOOKUP($A174,'[1]INITIAL ASSIGNMENTS'!$A$8:$Z$242,6,0)</f>
        <v>0</v>
      </c>
      <c r="F174" s="6">
        <f>VLOOKUP($A174,'[1]INITIAL ASSIGNMENTS'!$A$8:$Z$242,8,0)</f>
        <v>0</v>
      </c>
      <c r="G174" s="6">
        <f>VLOOKUP($A174,'[1]INITIAL ASSIGNMENTS'!$A$8:$Z$242,10,0)</f>
        <v>157882.56</v>
      </c>
      <c r="H174" s="6">
        <f t="shared" si="2"/>
        <v>157882.56</v>
      </c>
    </row>
    <row r="175" spans="1:8" x14ac:dyDescent="0.25">
      <c r="A175" t="s">
        <v>180</v>
      </c>
      <c r="B175" s="8" t="s">
        <v>146</v>
      </c>
      <c r="C175" s="6">
        <f>VLOOKUP($A175,'[1]INITIAL ASSIGNMENTS'!$A$8:$Z$502,2,0)</f>
        <v>0</v>
      </c>
      <c r="D175" s="6">
        <f>VLOOKUP($A175,'[1]INITIAL ASSIGNMENTS'!$A$8:$Z$242,4,0)</f>
        <v>0</v>
      </c>
      <c r="E175" s="6">
        <f>VLOOKUP($A175,'[1]INITIAL ASSIGNMENTS'!$A$8:$Z$242,6,0)</f>
        <v>0</v>
      </c>
      <c r="F175" s="6">
        <f>VLOOKUP($A175,'[1]INITIAL ASSIGNMENTS'!$A$8:$Z$242,8,0)</f>
        <v>0</v>
      </c>
      <c r="G175" s="6">
        <f>VLOOKUP($A175,'[1]INITIAL ASSIGNMENTS'!$A$8:$Z$242,10,0)</f>
        <v>148498.23000000001</v>
      </c>
      <c r="H175" s="6">
        <f t="shared" si="2"/>
        <v>148498.23000000001</v>
      </c>
    </row>
    <row r="176" spans="1:8" x14ac:dyDescent="0.25">
      <c r="A176" t="s">
        <v>181</v>
      </c>
      <c r="B176" s="8" t="s">
        <v>146</v>
      </c>
      <c r="C176" s="6">
        <f>VLOOKUP($A176,'[1]INITIAL ASSIGNMENTS'!$A$8:$Z$502,2,0)</f>
        <v>0</v>
      </c>
      <c r="D176" s="6">
        <f>VLOOKUP($A176,'[1]INITIAL ASSIGNMENTS'!$A$8:$Z$242,4,0)</f>
        <v>0</v>
      </c>
      <c r="E176" s="6">
        <f>VLOOKUP($A176,'[1]INITIAL ASSIGNMENTS'!$A$8:$Z$242,6,0)</f>
        <v>0</v>
      </c>
      <c r="F176" s="6">
        <f>VLOOKUP($A176,'[1]INITIAL ASSIGNMENTS'!$A$8:$Z$242,8,0)</f>
        <v>0</v>
      </c>
      <c r="G176" s="6">
        <f>VLOOKUP($A176,'[1]INITIAL ASSIGNMENTS'!$A$8:$Z$242,10,0)</f>
        <v>144598.9</v>
      </c>
      <c r="H176" s="6">
        <f t="shared" si="2"/>
        <v>144598.9</v>
      </c>
    </row>
    <row r="177" spans="1:8" x14ac:dyDescent="0.25">
      <c r="A177" t="s">
        <v>182</v>
      </c>
      <c r="B177" s="8" t="s">
        <v>146</v>
      </c>
      <c r="C177" s="6">
        <f>VLOOKUP($A177,'[1]INITIAL ASSIGNMENTS'!$A$8:$Z$502,2,0)</f>
        <v>0</v>
      </c>
      <c r="D177" s="6">
        <f>VLOOKUP($A177,'[1]INITIAL ASSIGNMENTS'!$A$8:$Z$242,4,0)</f>
        <v>0</v>
      </c>
      <c r="E177" s="6">
        <f>VLOOKUP($A177,'[1]INITIAL ASSIGNMENTS'!$A$8:$Z$242,6,0)</f>
        <v>0</v>
      </c>
      <c r="F177" s="6">
        <f>VLOOKUP($A177,'[1]INITIAL ASSIGNMENTS'!$A$8:$Z$242,8,0)</f>
        <v>0</v>
      </c>
      <c r="G177" s="6">
        <f>VLOOKUP($A177,'[1]INITIAL ASSIGNMENTS'!$A$8:$Z$242,10,0)</f>
        <v>140898.38</v>
      </c>
      <c r="H177" s="6">
        <f t="shared" si="2"/>
        <v>140898.38</v>
      </c>
    </row>
    <row r="178" spans="1:8" x14ac:dyDescent="0.25">
      <c r="A178" t="s">
        <v>183</v>
      </c>
      <c r="B178" s="8" t="s">
        <v>146</v>
      </c>
      <c r="C178" s="6">
        <f>VLOOKUP($A178,'[1]INITIAL ASSIGNMENTS'!$A$8:$Z$502,2,0)</f>
        <v>0</v>
      </c>
      <c r="D178" s="6">
        <f>VLOOKUP($A178,'[1]INITIAL ASSIGNMENTS'!$A$8:$Z$242,4,0)</f>
        <v>30937.59</v>
      </c>
      <c r="E178" s="6">
        <f>VLOOKUP($A178,'[1]INITIAL ASSIGNMENTS'!$A$8:$Z$242,6,0)</f>
        <v>0</v>
      </c>
      <c r="F178" s="6">
        <f>VLOOKUP($A178,'[1]INITIAL ASSIGNMENTS'!$A$8:$Z$242,8,0)</f>
        <v>0</v>
      </c>
      <c r="G178" s="6">
        <f>VLOOKUP($A178,'[1]INITIAL ASSIGNMENTS'!$A$8:$Z$242,10,0)</f>
        <v>88726.56</v>
      </c>
      <c r="H178" s="6">
        <f t="shared" si="2"/>
        <v>119664.15</v>
      </c>
    </row>
    <row r="179" spans="1:8" x14ac:dyDescent="0.25">
      <c r="A179" t="s">
        <v>184</v>
      </c>
      <c r="B179" s="8" t="s">
        <v>146</v>
      </c>
      <c r="C179" s="6">
        <f>VLOOKUP($A179,'[1]INITIAL ASSIGNMENTS'!$A$8:$Z$502,2,0)</f>
        <v>0</v>
      </c>
      <c r="D179" s="6">
        <f>VLOOKUP($A179,'[1]INITIAL ASSIGNMENTS'!$A$8:$Z$242,4,0)</f>
        <v>0</v>
      </c>
      <c r="E179" s="6">
        <f>VLOOKUP($A179,'[1]INITIAL ASSIGNMENTS'!$A$8:$Z$242,6,0)</f>
        <v>0</v>
      </c>
      <c r="F179" s="6">
        <f>VLOOKUP($A179,'[1]INITIAL ASSIGNMENTS'!$A$8:$Z$242,8,0)</f>
        <v>0</v>
      </c>
      <c r="G179" s="6">
        <f>VLOOKUP($A179,'[1]INITIAL ASSIGNMENTS'!$A$8:$Z$242,10,0)</f>
        <v>95640.76</v>
      </c>
      <c r="H179" s="6">
        <f t="shared" si="2"/>
        <v>95640.76</v>
      </c>
    </row>
    <row r="180" spans="1:8" x14ac:dyDescent="0.25">
      <c r="A180" t="s">
        <v>185</v>
      </c>
      <c r="B180" s="8" t="s">
        <v>146</v>
      </c>
      <c r="C180" s="6">
        <f>VLOOKUP($A180,'[1]INITIAL ASSIGNMENTS'!$A$8:$Z$502,2,0)</f>
        <v>0</v>
      </c>
      <c r="D180" s="6">
        <f>VLOOKUP($A180,'[1]INITIAL ASSIGNMENTS'!$A$8:$Z$242,4,0)</f>
        <v>0</v>
      </c>
      <c r="E180" s="6">
        <f>VLOOKUP($A180,'[1]INITIAL ASSIGNMENTS'!$A$8:$Z$242,6,0)</f>
        <v>0</v>
      </c>
      <c r="F180" s="6">
        <f>VLOOKUP($A180,'[1]INITIAL ASSIGNMENTS'!$A$8:$Z$242,8,0)</f>
        <v>0</v>
      </c>
      <c r="G180" s="6">
        <f>VLOOKUP($A180,'[1]INITIAL ASSIGNMENTS'!$A$8:$Z$242,10,0)</f>
        <v>82246.12</v>
      </c>
      <c r="H180" s="6">
        <f t="shared" si="2"/>
        <v>82246.12</v>
      </c>
    </row>
    <row r="181" spans="1:8" x14ac:dyDescent="0.25">
      <c r="A181" t="s">
        <v>186</v>
      </c>
      <c r="B181" s="8" t="s">
        <v>146</v>
      </c>
      <c r="C181" s="6">
        <f>VLOOKUP($A181,'[1]INITIAL ASSIGNMENTS'!$A$8:$Z$502,2,0)</f>
        <v>0</v>
      </c>
      <c r="D181" s="6">
        <f>VLOOKUP($A181,'[1]INITIAL ASSIGNMENTS'!$A$8:$Z$242,4,0)</f>
        <v>0</v>
      </c>
      <c r="E181" s="6">
        <f>VLOOKUP($A181,'[1]INITIAL ASSIGNMENTS'!$A$8:$Z$242,6,0)</f>
        <v>0</v>
      </c>
      <c r="F181" s="6">
        <f>VLOOKUP($A181,'[1]INITIAL ASSIGNMENTS'!$A$8:$Z$242,8,0)</f>
        <v>0</v>
      </c>
      <c r="G181" s="6">
        <f>VLOOKUP($A181,'[1]INITIAL ASSIGNMENTS'!$A$8:$Z$242,10,0)</f>
        <v>53464.66</v>
      </c>
      <c r="H181" s="6">
        <f t="shared" si="2"/>
        <v>53464.66</v>
      </c>
    </row>
    <row r="182" spans="1:8" x14ac:dyDescent="0.25">
      <c r="A182" t="s">
        <v>187</v>
      </c>
      <c r="B182" s="8" t="s">
        <v>146</v>
      </c>
      <c r="C182" s="6">
        <f>VLOOKUP($A182,'[1]INITIAL ASSIGNMENTS'!$A$8:$Z$502,2,0)</f>
        <v>0</v>
      </c>
      <c r="D182" s="6">
        <f>VLOOKUP($A182,'[1]INITIAL ASSIGNMENTS'!$A$8:$Z$242,4,0)</f>
        <v>0</v>
      </c>
      <c r="E182" s="6">
        <f>VLOOKUP($A182,'[1]INITIAL ASSIGNMENTS'!$A$8:$Z$242,6,0)</f>
        <v>0</v>
      </c>
      <c r="F182" s="6">
        <f>VLOOKUP($A182,'[1]INITIAL ASSIGNMENTS'!$A$8:$Z$242,8,0)</f>
        <v>0</v>
      </c>
      <c r="G182" s="6">
        <f>VLOOKUP($A182,'[1]INITIAL ASSIGNMENTS'!$A$8:$Z$242,10,0)</f>
        <v>52053.87</v>
      </c>
      <c r="H182" s="6">
        <f t="shared" si="2"/>
        <v>52053.87</v>
      </c>
    </row>
    <row r="183" spans="1:8" x14ac:dyDescent="0.25">
      <c r="A183" t="s">
        <v>188</v>
      </c>
      <c r="B183" s="8" t="s">
        <v>146</v>
      </c>
      <c r="C183" s="6">
        <f>VLOOKUP($A183,'[1]INITIAL ASSIGNMENTS'!$A$8:$Z$502,2,0)</f>
        <v>0</v>
      </c>
      <c r="D183" s="6">
        <f>VLOOKUP($A183,'[1]INITIAL ASSIGNMENTS'!$A$8:$Z$242,4,0)</f>
        <v>0</v>
      </c>
      <c r="E183" s="6">
        <f>VLOOKUP($A183,'[1]INITIAL ASSIGNMENTS'!$A$8:$Z$242,6,0)</f>
        <v>0</v>
      </c>
      <c r="F183" s="6">
        <f>VLOOKUP($A183,'[1]INITIAL ASSIGNMENTS'!$A$8:$Z$242,8,0)</f>
        <v>0</v>
      </c>
      <c r="G183" s="6">
        <f>VLOOKUP($A183,'[1]INITIAL ASSIGNMENTS'!$A$8:$Z$242,10,0)</f>
        <v>46997.64</v>
      </c>
      <c r="H183" s="6">
        <f t="shared" si="2"/>
        <v>46997.64</v>
      </c>
    </row>
    <row r="184" spans="1:8" x14ac:dyDescent="0.25">
      <c r="A184" t="s">
        <v>189</v>
      </c>
      <c r="B184" s="8" t="s">
        <v>146</v>
      </c>
      <c r="C184" s="6">
        <f>VLOOKUP($A184,'[1]INITIAL ASSIGNMENTS'!$A$8:$Z$502,2,0)</f>
        <v>0</v>
      </c>
      <c r="D184" s="6">
        <f>VLOOKUP($A184,'[1]INITIAL ASSIGNMENTS'!$A$8:$Z$242,4,0)</f>
        <v>0</v>
      </c>
      <c r="E184" s="6">
        <f>VLOOKUP($A184,'[1]INITIAL ASSIGNMENTS'!$A$8:$Z$242,6,0)</f>
        <v>0</v>
      </c>
      <c r="F184" s="6">
        <f>VLOOKUP($A184,'[1]INITIAL ASSIGNMENTS'!$A$8:$Z$242,8,0)</f>
        <v>0</v>
      </c>
      <c r="G184" s="6">
        <f>VLOOKUP($A184,'[1]INITIAL ASSIGNMENTS'!$A$8:$Z$242,10,0)</f>
        <v>45417.01</v>
      </c>
      <c r="H184" s="6">
        <f t="shared" si="2"/>
        <v>45417.01</v>
      </c>
    </row>
    <row r="185" spans="1:8" x14ac:dyDescent="0.25">
      <c r="A185" t="s">
        <v>190</v>
      </c>
      <c r="B185" s="8" t="s">
        <v>146</v>
      </c>
      <c r="C185" s="6">
        <f>VLOOKUP($A185,'[1]INITIAL ASSIGNMENTS'!$A$8:$Z$502,2,0)</f>
        <v>0</v>
      </c>
      <c r="D185" s="6">
        <f>VLOOKUP($A185,'[1]INITIAL ASSIGNMENTS'!$A$8:$Z$242,4,0)</f>
        <v>0</v>
      </c>
      <c r="E185" s="6">
        <f>VLOOKUP($A185,'[1]INITIAL ASSIGNMENTS'!$A$8:$Z$242,6,0)</f>
        <v>0</v>
      </c>
      <c r="F185" s="6">
        <f>VLOOKUP($A185,'[1]INITIAL ASSIGNMENTS'!$A$8:$Z$242,8,0)</f>
        <v>0</v>
      </c>
      <c r="G185" s="6">
        <f>VLOOKUP($A185,'[1]INITIAL ASSIGNMENTS'!$A$8:$Z$242,10,0)</f>
        <v>34083.82</v>
      </c>
      <c r="H185" s="6">
        <f t="shared" si="2"/>
        <v>34083.82</v>
      </c>
    </row>
    <row r="186" spans="1:8" x14ac:dyDescent="0.25">
      <c r="A186" t="s">
        <v>191</v>
      </c>
      <c r="B186" s="8" t="s">
        <v>146</v>
      </c>
      <c r="C186" s="6">
        <f>VLOOKUP($A186,'[1]INITIAL ASSIGNMENTS'!$A$8:$Z$502,2,0)</f>
        <v>0</v>
      </c>
      <c r="D186" s="6">
        <f>VLOOKUP($A186,'[1]INITIAL ASSIGNMENTS'!$A$8:$Z$242,4,0)</f>
        <v>0</v>
      </c>
      <c r="E186" s="6">
        <f>VLOOKUP($A186,'[1]INITIAL ASSIGNMENTS'!$A$8:$Z$242,6,0)</f>
        <v>0</v>
      </c>
      <c r="F186" s="6">
        <f>VLOOKUP($A186,'[1]INITIAL ASSIGNMENTS'!$A$8:$Z$242,8,0)</f>
        <v>0</v>
      </c>
      <c r="G186" s="6">
        <f>VLOOKUP($A186,'[1]INITIAL ASSIGNMENTS'!$A$8:$Z$242,10,0)</f>
        <v>20576.61</v>
      </c>
      <c r="H186" s="6">
        <f t="shared" si="2"/>
        <v>20576.61</v>
      </c>
    </row>
    <row r="187" spans="1:8" x14ac:dyDescent="0.25">
      <c r="A187" t="s">
        <v>192</v>
      </c>
      <c r="B187" s="8" t="s">
        <v>146</v>
      </c>
      <c r="C187" s="6">
        <f>VLOOKUP($A187,'[1]INITIAL ASSIGNMENTS'!$A$8:$Z$502,2,0)</f>
        <v>0</v>
      </c>
      <c r="D187" s="6">
        <f>VLOOKUP($A187,'[1]INITIAL ASSIGNMENTS'!$A$8:$Z$242,4,0)</f>
        <v>0</v>
      </c>
      <c r="E187" s="6">
        <f>VLOOKUP($A187,'[1]INITIAL ASSIGNMENTS'!$A$8:$Z$242,6,0)</f>
        <v>0</v>
      </c>
      <c r="F187" s="6">
        <f>VLOOKUP($A187,'[1]INITIAL ASSIGNMENTS'!$A$8:$Z$242,8,0)</f>
        <v>0</v>
      </c>
      <c r="G187" s="6">
        <f>VLOOKUP($A187,'[1]INITIAL ASSIGNMENTS'!$A$8:$Z$242,10,0)</f>
        <v>19816.16</v>
      </c>
      <c r="H187" s="6">
        <f t="shared" si="2"/>
        <v>19816.16</v>
      </c>
    </row>
    <row r="188" spans="1:8" x14ac:dyDescent="0.25">
      <c r="A188" t="s">
        <v>193</v>
      </c>
      <c r="B188" s="8" t="s">
        <v>146</v>
      </c>
      <c r="C188" s="6">
        <f>VLOOKUP($A188,'[1]INITIAL ASSIGNMENTS'!$A$8:$Z$502,2,0)</f>
        <v>0</v>
      </c>
      <c r="D188" s="6">
        <f>VLOOKUP($A188,'[1]INITIAL ASSIGNMENTS'!$A$8:$Z$242,4,0)</f>
        <v>0</v>
      </c>
      <c r="E188" s="6">
        <f>VLOOKUP($A188,'[1]INITIAL ASSIGNMENTS'!$A$8:$Z$242,6,0)</f>
        <v>0</v>
      </c>
      <c r="F188" s="6">
        <f>VLOOKUP($A188,'[1]INITIAL ASSIGNMENTS'!$A$8:$Z$242,8,0)</f>
        <v>0</v>
      </c>
      <c r="G188" s="6">
        <f>VLOOKUP($A188,'[1]INITIAL ASSIGNMENTS'!$A$8:$Z$242,10,0)</f>
        <v>18741.14</v>
      </c>
      <c r="H188" s="6">
        <f t="shared" si="2"/>
        <v>18741.14</v>
      </c>
    </row>
    <row r="189" spans="1:8" x14ac:dyDescent="0.25">
      <c r="A189" t="s">
        <v>194</v>
      </c>
      <c r="B189" s="8" t="s">
        <v>146</v>
      </c>
      <c r="C189" s="6">
        <f>VLOOKUP($A189,'[1]INITIAL ASSIGNMENTS'!$A$8:$Z$502,2,0)</f>
        <v>0</v>
      </c>
      <c r="D189" s="6">
        <f>VLOOKUP($A189,'[1]INITIAL ASSIGNMENTS'!$A$8:$Z$242,4,0)</f>
        <v>17922.990000000002</v>
      </c>
      <c r="E189" s="6">
        <f>VLOOKUP($A189,'[1]INITIAL ASSIGNMENTS'!$A$8:$Z$242,6,0)</f>
        <v>0</v>
      </c>
      <c r="F189" s="6">
        <f>VLOOKUP($A189,'[1]INITIAL ASSIGNMENTS'!$A$8:$Z$242,8,0)</f>
        <v>0</v>
      </c>
      <c r="G189" s="6">
        <f>VLOOKUP($A189,'[1]INITIAL ASSIGNMENTS'!$A$8:$Z$242,10,0)</f>
        <v>204.28</v>
      </c>
      <c r="H189" s="6">
        <f t="shared" si="2"/>
        <v>18127.27</v>
      </c>
    </row>
    <row r="190" spans="1:8" x14ac:dyDescent="0.25">
      <c r="A190" t="s">
        <v>195</v>
      </c>
      <c r="B190" s="8" t="s">
        <v>146</v>
      </c>
      <c r="C190" s="6">
        <f>VLOOKUP($A190,'[1]INITIAL ASSIGNMENTS'!$A$8:$Z$502,2,0)</f>
        <v>0</v>
      </c>
      <c r="D190" s="6">
        <f>VLOOKUP($A190,'[1]INITIAL ASSIGNMENTS'!$A$8:$Z$242,4,0)</f>
        <v>0</v>
      </c>
      <c r="E190" s="6">
        <f>VLOOKUP($A190,'[1]INITIAL ASSIGNMENTS'!$A$8:$Z$242,6,0)</f>
        <v>0</v>
      </c>
      <c r="F190" s="6">
        <f>VLOOKUP($A190,'[1]INITIAL ASSIGNMENTS'!$A$8:$Z$242,8,0)</f>
        <v>0</v>
      </c>
      <c r="G190" s="6">
        <f>VLOOKUP($A190,'[1]INITIAL ASSIGNMENTS'!$A$8:$Z$242,10,0)</f>
        <v>17239.38</v>
      </c>
      <c r="H190" s="6">
        <f t="shared" si="2"/>
        <v>17239.38</v>
      </c>
    </row>
    <row r="191" spans="1:8" x14ac:dyDescent="0.25">
      <c r="A191" t="s">
        <v>196</v>
      </c>
      <c r="B191" s="8" t="s">
        <v>146</v>
      </c>
      <c r="C191" s="6">
        <f>VLOOKUP($A191,'[1]INITIAL ASSIGNMENTS'!$A$8:$Z$502,2,0)</f>
        <v>0</v>
      </c>
      <c r="D191" s="6">
        <f>VLOOKUP($A191,'[1]INITIAL ASSIGNMENTS'!$A$8:$Z$242,4,0)</f>
        <v>0</v>
      </c>
      <c r="E191" s="6">
        <f>VLOOKUP($A191,'[1]INITIAL ASSIGNMENTS'!$A$8:$Z$242,6,0)</f>
        <v>0</v>
      </c>
      <c r="F191" s="6">
        <f>VLOOKUP($A191,'[1]INITIAL ASSIGNMENTS'!$A$8:$Z$242,8,0)</f>
        <v>0</v>
      </c>
      <c r="G191" s="6">
        <f>VLOOKUP($A191,'[1]INITIAL ASSIGNMENTS'!$A$8:$Z$242,10,0)</f>
        <v>12068.29</v>
      </c>
      <c r="H191" s="6">
        <f t="shared" si="2"/>
        <v>12068.29</v>
      </c>
    </row>
    <row r="192" spans="1:8" x14ac:dyDescent="0.25">
      <c r="A192" t="s">
        <v>197</v>
      </c>
      <c r="B192" s="8" t="s">
        <v>146</v>
      </c>
      <c r="C192" s="6">
        <f>VLOOKUP($A192,'[1]INITIAL ASSIGNMENTS'!$A$8:$Z$502,2,0)</f>
        <v>0</v>
      </c>
      <c r="D192" s="6">
        <f>VLOOKUP($A192,'[1]INITIAL ASSIGNMENTS'!$A$8:$Z$242,4,0)</f>
        <v>0</v>
      </c>
      <c r="E192" s="6">
        <f>VLOOKUP($A192,'[1]INITIAL ASSIGNMENTS'!$A$8:$Z$242,6,0)</f>
        <v>0</v>
      </c>
      <c r="F192" s="6">
        <f>VLOOKUP($A192,'[1]INITIAL ASSIGNMENTS'!$A$8:$Z$242,8,0)</f>
        <v>0</v>
      </c>
      <c r="G192" s="6">
        <f>VLOOKUP($A192,'[1]INITIAL ASSIGNMENTS'!$A$8:$Z$242,10,0)</f>
        <v>7221.04</v>
      </c>
      <c r="H192" s="6">
        <f t="shared" si="2"/>
        <v>7221.04</v>
      </c>
    </row>
    <row r="193" spans="1:8" x14ac:dyDescent="0.25">
      <c r="A193" t="s">
        <v>198</v>
      </c>
      <c r="B193" s="8" t="s">
        <v>146</v>
      </c>
      <c r="C193" s="6">
        <f>VLOOKUP($A193,'[1]INITIAL ASSIGNMENTS'!$A$8:$Z$502,2,0)</f>
        <v>0</v>
      </c>
      <c r="D193" s="6">
        <f>VLOOKUP($A193,'[1]INITIAL ASSIGNMENTS'!$A$8:$Z$242,4,0)</f>
        <v>0</v>
      </c>
      <c r="E193" s="6">
        <f>VLOOKUP($A193,'[1]INITIAL ASSIGNMENTS'!$A$8:$Z$242,6,0)</f>
        <v>0</v>
      </c>
      <c r="F193" s="6">
        <f>VLOOKUP($A193,'[1]INITIAL ASSIGNMENTS'!$A$8:$Z$242,8,0)</f>
        <v>0</v>
      </c>
      <c r="G193" s="6">
        <f>VLOOKUP($A193,'[1]INITIAL ASSIGNMENTS'!$A$8:$Z$242,10,0)</f>
        <v>6515</v>
      </c>
      <c r="H193" s="6">
        <f t="shared" si="2"/>
        <v>6515</v>
      </c>
    </row>
    <row r="194" spans="1:8" x14ac:dyDescent="0.25">
      <c r="A194" t="s">
        <v>199</v>
      </c>
      <c r="B194" s="8" t="s">
        <v>146</v>
      </c>
      <c r="C194" s="6">
        <f>VLOOKUP($A194,'[1]INITIAL ASSIGNMENTS'!$A$8:$Z$502,2,0)</f>
        <v>0</v>
      </c>
      <c r="D194" s="6">
        <f>VLOOKUP($A194,'[1]INITIAL ASSIGNMENTS'!$A$8:$Z$242,4,0)</f>
        <v>0</v>
      </c>
      <c r="E194" s="6">
        <f>VLOOKUP($A194,'[1]INITIAL ASSIGNMENTS'!$A$8:$Z$242,6,0)</f>
        <v>0</v>
      </c>
      <c r="F194" s="6">
        <f>VLOOKUP($A194,'[1]INITIAL ASSIGNMENTS'!$A$8:$Z$242,8,0)</f>
        <v>0</v>
      </c>
      <c r="G194" s="6">
        <f>VLOOKUP($A194,'[1]INITIAL ASSIGNMENTS'!$A$8:$Z$242,10,0)</f>
        <v>6439.83</v>
      </c>
      <c r="H194" s="6">
        <f t="shared" si="2"/>
        <v>6439.83</v>
      </c>
    </row>
    <row r="195" spans="1:8" x14ac:dyDescent="0.25">
      <c r="A195" t="s">
        <v>200</v>
      </c>
      <c r="B195" s="8" t="s">
        <v>146</v>
      </c>
      <c r="C195" s="6">
        <f>VLOOKUP($A195,'[1]INITIAL ASSIGNMENTS'!$A$8:$Z$502,2,0)</f>
        <v>0</v>
      </c>
      <c r="D195" s="6">
        <f>VLOOKUP($A195,'[1]INITIAL ASSIGNMENTS'!$A$8:$Z$242,4,0)</f>
        <v>0</v>
      </c>
      <c r="E195" s="6">
        <f>VLOOKUP($A195,'[1]INITIAL ASSIGNMENTS'!$A$8:$Z$242,6,0)</f>
        <v>0</v>
      </c>
      <c r="F195" s="6">
        <f>VLOOKUP($A195,'[1]INITIAL ASSIGNMENTS'!$A$8:$Z$242,8,0)</f>
        <v>0</v>
      </c>
      <c r="G195" s="6">
        <f>VLOOKUP($A195,'[1]INITIAL ASSIGNMENTS'!$A$8:$Z$242,10,0)</f>
        <v>5546.11</v>
      </c>
      <c r="H195" s="6">
        <f t="shared" si="2"/>
        <v>5546.11</v>
      </c>
    </row>
    <row r="196" spans="1:8" x14ac:dyDescent="0.25">
      <c r="A196" t="s">
        <v>201</v>
      </c>
      <c r="B196" s="8" t="s">
        <v>146</v>
      </c>
      <c r="C196" s="6">
        <f>VLOOKUP($A196,'[1]INITIAL ASSIGNMENTS'!$A$8:$Z$502,2,0)</f>
        <v>0</v>
      </c>
      <c r="D196" s="6">
        <f>VLOOKUP($A196,'[1]INITIAL ASSIGNMENTS'!$A$8:$Z$242,4,0)</f>
        <v>0</v>
      </c>
      <c r="E196" s="6">
        <f>VLOOKUP($A196,'[1]INITIAL ASSIGNMENTS'!$A$8:$Z$242,6,0)</f>
        <v>0</v>
      </c>
      <c r="F196" s="6">
        <f>VLOOKUP($A196,'[1]INITIAL ASSIGNMENTS'!$A$8:$Z$242,8,0)</f>
        <v>0</v>
      </c>
      <c r="G196" s="6">
        <f>VLOOKUP($A196,'[1]INITIAL ASSIGNMENTS'!$A$8:$Z$242,10,0)</f>
        <v>4023</v>
      </c>
      <c r="H196" s="6">
        <f t="shared" si="2"/>
        <v>4023</v>
      </c>
    </row>
    <row r="197" spans="1:8" x14ac:dyDescent="0.25">
      <c r="A197" t="s">
        <v>202</v>
      </c>
      <c r="B197" s="8" t="s">
        <v>146</v>
      </c>
      <c r="C197" s="6">
        <f>VLOOKUP($A197,'[1]INITIAL ASSIGNMENTS'!$A$8:$Z$502,2,0)</f>
        <v>0</v>
      </c>
      <c r="D197" s="6">
        <f>VLOOKUP($A197,'[1]INITIAL ASSIGNMENTS'!$A$8:$Z$242,4,0)</f>
        <v>0</v>
      </c>
      <c r="E197" s="6">
        <f>VLOOKUP($A197,'[1]INITIAL ASSIGNMENTS'!$A$8:$Z$242,6,0)</f>
        <v>0</v>
      </c>
      <c r="F197" s="6">
        <f>VLOOKUP($A197,'[1]INITIAL ASSIGNMENTS'!$A$8:$Z$242,8,0)</f>
        <v>0</v>
      </c>
      <c r="G197" s="6">
        <f>VLOOKUP($A197,'[1]INITIAL ASSIGNMENTS'!$A$8:$Z$242,10,0)</f>
        <v>3880.2</v>
      </c>
      <c r="H197" s="6">
        <f t="shared" si="2"/>
        <v>3880.2</v>
      </c>
    </row>
    <row r="198" spans="1:8" x14ac:dyDescent="0.25">
      <c r="A198" t="s">
        <v>203</v>
      </c>
      <c r="B198" s="8" t="s">
        <v>146</v>
      </c>
      <c r="C198" s="6">
        <f>VLOOKUP($A198,'[1]INITIAL ASSIGNMENTS'!$A$8:$Z$502,2,0)</f>
        <v>0</v>
      </c>
      <c r="D198" s="6">
        <f>VLOOKUP($A198,'[1]INITIAL ASSIGNMENTS'!$A$8:$Z$242,4,0)</f>
        <v>0</v>
      </c>
      <c r="E198" s="6">
        <f>VLOOKUP($A198,'[1]INITIAL ASSIGNMENTS'!$A$8:$Z$242,6,0)</f>
        <v>0</v>
      </c>
      <c r="F198" s="6">
        <f>VLOOKUP($A198,'[1]INITIAL ASSIGNMENTS'!$A$8:$Z$242,8,0)</f>
        <v>0</v>
      </c>
      <c r="G198" s="6">
        <f>VLOOKUP($A198,'[1]INITIAL ASSIGNMENTS'!$A$8:$Z$242,10,0)</f>
        <v>3585</v>
      </c>
      <c r="H198" s="6">
        <f t="shared" si="2"/>
        <v>3585</v>
      </c>
    </row>
    <row r="199" spans="1:8" x14ac:dyDescent="0.25">
      <c r="A199" t="s">
        <v>204</v>
      </c>
      <c r="B199" s="8" t="s">
        <v>146</v>
      </c>
      <c r="C199" s="6">
        <f>VLOOKUP($A199,'[1]INITIAL ASSIGNMENTS'!$A$8:$Z$502,2,0)</f>
        <v>0</v>
      </c>
      <c r="D199" s="6">
        <f>VLOOKUP($A199,'[1]INITIAL ASSIGNMENTS'!$A$8:$Z$242,4,0)</f>
        <v>0</v>
      </c>
      <c r="E199" s="6">
        <f>VLOOKUP($A199,'[1]INITIAL ASSIGNMENTS'!$A$8:$Z$242,6,0)</f>
        <v>0</v>
      </c>
      <c r="F199" s="6">
        <f>VLOOKUP($A199,'[1]INITIAL ASSIGNMENTS'!$A$8:$Z$242,8,0)</f>
        <v>0</v>
      </c>
      <c r="G199" s="6">
        <f>VLOOKUP($A199,'[1]INITIAL ASSIGNMENTS'!$A$8:$Z$242,10,0)</f>
        <v>3414</v>
      </c>
      <c r="H199" s="6">
        <f t="shared" ref="H199:H239" si="3">SUM(C199:G199)</f>
        <v>3414</v>
      </c>
    </row>
    <row r="200" spans="1:8" x14ac:dyDescent="0.25">
      <c r="A200" t="s">
        <v>205</v>
      </c>
      <c r="B200" s="8" t="s">
        <v>146</v>
      </c>
      <c r="C200" s="6">
        <f>VLOOKUP($A200,'[1]INITIAL ASSIGNMENTS'!$A$8:$Z$502,2,0)</f>
        <v>0</v>
      </c>
      <c r="D200" s="6">
        <f>VLOOKUP($A200,'[1]INITIAL ASSIGNMENTS'!$A$8:$Z$242,4,0)</f>
        <v>0</v>
      </c>
      <c r="E200" s="6">
        <f>VLOOKUP($A200,'[1]INITIAL ASSIGNMENTS'!$A$8:$Z$242,6,0)</f>
        <v>0</v>
      </c>
      <c r="F200" s="6">
        <f>VLOOKUP($A200,'[1]INITIAL ASSIGNMENTS'!$A$8:$Z$242,8,0)</f>
        <v>0</v>
      </c>
      <c r="G200" s="6">
        <f>VLOOKUP($A200,'[1]INITIAL ASSIGNMENTS'!$A$8:$Z$242,10,0)</f>
        <v>1947.61</v>
      </c>
      <c r="H200" s="6">
        <f t="shared" si="3"/>
        <v>1947.61</v>
      </c>
    </row>
    <row r="201" spans="1:8" x14ac:dyDescent="0.25">
      <c r="A201" t="s">
        <v>206</v>
      </c>
      <c r="B201" s="8" t="s">
        <v>146</v>
      </c>
      <c r="C201" s="6">
        <f>VLOOKUP($A201,'[1]INITIAL ASSIGNMENTS'!$A$8:$Z$502,2,0)</f>
        <v>0</v>
      </c>
      <c r="D201" s="6">
        <f>VLOOKUP($A201,'[1]INITIAL ASSIGNMENTS'!$A$8:$Z$242,4,0)</f>
        <v>0</v>
      </c>
      <c r="E201" s="6">
        <f>VLOOKUP($A201,'[1]INITIAL ASSIGNMENTS'!$A$8:$Z$242,6,0)</f>
        <v>0</v>
      </c>
      <c r="F201" s="6">
        <f>VLOOKUP($A201,'[1]INITIAL ASSIGNMENTS'!$A$8:$Z$242,8,0)</f>
        <v>0</v>
      </c>
      <c r="G201" s="6">
        <f>VLOOKUP($A201,'[1]INITIAL ASSIGNMENTS'!$A$8:$Z$242,10,0)</f>
        <v>1932</v>
      </c>
      <c r="H201" s="6">
        <f t="shared" si="3"/>
        <v>1932</v>
      </c>
    </row>
    <row r="202" spans="1:8" x14ac:dyDescent="0.25">
      <c r="A202" t="s">
        <v>207</v>
      </c>
      <c r="B202" s="8" t="s">
        <v>146</v>
      </c>
      <c r="C202" s="6">
        <f>VLOOKUP($A202,'[1]INITIAL ASSIGNMENTS'!$A$8:$Z$502,2,0)</f>
        <v>0</v>
      </c>
      <c r="D202" s="6">
        <f>VLOOKUP($A202,'[1]INITIAL ASSIGNMENTS'!$A$8:$Z$242,4,0)</f>
        <v>0</v>
      </c>
      <c r="E202" s="6">
        <f>VLOOKUP($A202,'[1]INITIAL ASSIGNMENTS'!$A$8:$Z$242,6,0)</f>
        <v>0</v>
      </c>
      <c r="F202" s="6">
        <f>VLOOKUP($A202,'[1]INITIAL ASSIGNMENTS'!$A$8:$Z$242,8,0)</f>
        <v>0</v>
      </c>
      <c r="G202" s="6">
        <f>VLOOKUP($A202,'[1]INITIAL ASSIGNMENTS'!$A$8:$Z$242,10,0)</f>
        <v>1138.69</v>
      </c>
      <c r="H202" s="6">
        <f t="shared" si="3"/>
        <v>1138.69</v>
      </c>
    </row>
    <row r="203" spans="1:8" x14ac:dyDescent="0.25">
      <c r="A203" t="s">
        <v>208</v>
      </c>
      <c r="B203" s="8" t="s">
        <v>146</v>
      </c>
      <c r="C203" s="6">
        <f>VLOOKUP($A203,'[1]INITIAL ASSIGNMENTS'!$A$8:$Z$502,2,0)</f>
        <v>0</v>
      </c>
      <c r="D203" s="6">
        <f>VLOOKUP($A203,'[1]INITIAL ASSIGNMENTS'!$A$8:$Z$242,4,0)</f>
        <v>15289.24</v>
      </c>
      <c r="E203" s="6">
        <f>VLOOKUP($A203,'[1]INITIAL ASSIGNMENTS'!$A$8:$Z$242,6,0)</f>
        <v>0</v>
      </c>
      <c r="F203" s="6">
        <f>VLOOKUP($A203,'[1]INITIAL ASSIGNMENTS'!$A$8:$Z$242,8,0)</f>
        <v>9900900.4000000004</v>
      </c>
      <c r="G203" s="6">
        <f>VLOOKUP($A203,'[1]INITIAL ASSIGNMENTS'!$A$8:$Z$242,10,0)</f>
        <v>0</v>
      </c>
      <c r="H203" s="6">
        <f t="shared" si="3"/>
        <v>9916189.6400000006</v>
      </c>
    </row>
    <row r="204" spans="1:8" x14ac:dyDescent="0.25">
      <c r="A204" t="s">
        <v>209</v>
      </c>
      <c r="B204" s="8" t="s">
        <v>146</v>
      </c>
      <c r="C204" s="6">
        <f>VLOOKUP($A204,'[1]INITIAL ASSIGNMENTS'!$A$8:$Z$502,2,0)</f>
        <v>0</v>
      </c>
      <c r="D204" s="6">
        <f>VLOOKUP($A204,'[1]INITIAL ASSIGNMENTS'!$A$8:$Z$242,4,0)</f>
        <v>0</v>
      </c>
      <c r="E204" s="6">
        <f>VLOOKUP($A204,'[1]INITIAL ASSIGNMENTS'!$A$8:$Z$242,6,0)</f>
        <v>29366.35</v>
      </c>
      <c r="F204" s="6">
        <f>VLOOKUP($A204,'[1]INITIAL ASSIGNMENTS'!$A$8:$Z$242,8,0)</f>
        <v>3960053.39</v>
      </c>
      <c r="G204" s="6">
        <f>VLOOKUP($A204,'[1]INITIAL ASSIGNMENTS'!$A$8:$Z$242,10,0)</f>
        <v>0</v>
      </c>
      <c r="H204" s="6">
        <f t="shared" si="3"/>
        <v>3989419.74</v>
      </c>
    </row>
    <row r="205" spans="1:8" x14ac:dyDescent="0.25">
      <c r="A205" t="s">
        <v>210</v>
      </c>
      <c r="B205" s="8" t="s">
        <v>146</v>
      </c>
      <c r="C205" s="6">
        <f>VLOOKUP($A205,'[1]INITIAL ASSIGNMENTS'!$A$8:$Z$502,2,0)</f>
        <v>0</v>
      </c>
      <c r="D205" s="6">
        <f>VLOOKUP($A205,'[1]INITIAL ASSIGNMENTS'!$A$8:$Z$242,4,0)</f>
        <v>0</v>
      </c>
      <c r="E205" s="6">
        <f>VLOOKUP($A205,'[1]INITIAL ASSIGNMENTS'!$A$8:$Z$242,6,0)</f>
        <v>3172.59</v>
      </c>
      <c r="F205" s="6">
        <f>VLOOKUP($A205,'[1]INITIAL ASSIGNMENTS'!$A$8:$Z$242,8,0)</f>
        <v>2734385.84</v>
      </c>
      <c r="G205" s="6">
        <f>VLOOKUP($A205,'[1]INITIAL ASSIGNMENTS'!$A$8:$Z$242,10,0)</f>
        <v>0</v>
      </c>
      <c r="H205" s="6">
        <f t="shared" si="3"/>
        <v>2737558.4299999997</v>
      </c>
    </row>
    <row r="206" spans="1:8" x14ac:dyDescent="0.25">
      <c r="A206" t="s">
        <v>211</v>
      </c>
      <c r="B206" s="8" t="s">
        <v>146</v>
      </c>
      <c r="C206" s="6">
        <f>VLOOKUP($A206,'[1]INITIAL ASSIGNMENTS'!$A$8:$Z$502,2,0)</f>
        <v>0</v>
      </c>
      <c r="D206" s="6">
        <f>VLOOKUP($A206,'[1]INITIAL ASSIGNMENTS'!$A$8:$Z$242,4,0)</f>
        <v>0</v>
      </c>
      <c r="E206" s="6">
        <f>VLOOKUP($A206,'[1]INITIAL ASSIGNMENTS'!$A$8:$Z$242,6,0)</f>
        <v>2395081.5299999998</v>
      </c>
      <c r="F206" s="6">
        <f>VLOOKUP($A206,'[1]INITIAL ASSIGNMENTS'!$A$8:$Z$242,8,0)</f>
        <v>0</v>
      </c>
      <c r="G206" s="6">
        <f>VLOOKUP($A206,'[1]INITIAL ASSIGNMENTS'!$A$8:$Z$242,10,0)</f>
        <v>0</v>
      </c>
      <c r="H206" s="6">
        <f t="shared" si="3"/>
        <v>2395081.5299999998</v>
      </c>
    </row>
    <row r="207" spans="1:8" x14ac:dyDescent="0.25">
      <c r="A207" t="s">
        <v>212</v>
      </c>
      <c r="B207" s="8" t="s">
        <v>146</v>
      </c>
      <c r="C207" s="6">
        <f>VLOOKUP($A207,'[1]INITIAL ASSIGNMENTS'!$A$8:$Z$502,2,0)</f>
        <v>0</v>
      </c>
      <c r="D207" s="6">
        <f>VLOOKUP($A207,'[1]INITIAL ASSIGNMENTS'!$A$8:$Z$242,4,0)</f>
        <v>0</v>
      </c>
      <c r="E207" s="6">
        <f>VLOOKUP($A207,'[1]INITIAL ASSIGNMENTS'!$A$8:$Z$242,6,0)</f>
        <v>3646.2</v>
      </c>
      <c r="F207" s="6">
        <f>VLOOKUP($A207,'[1]INITIAL ASSIGNMENTS'!$A$8:$Z$242,8,0)</f>
        <v>2194346.2999999998</v>
      </c>
      <c r="G207" s="6">
        <f>VLOOKUP($A207,'[1]INITIAL ASSIGNMENTS'!$A$8:$Z$242,10,0)</f>
        <v>0</v>
      </c>
      <c r="H207" s="6">
        <f t="shared" si="3"/>
        <v>2197992.5</v>
      </c>
    </row>
    <row r="208" spans="1:8" x14ac:dyDescent="0.25">
      <c r="A208" t="s">
        <v>213</v>
      </c>
      <c r="B208" s="8" t="s">
        <v>146</v>
      </c>
      <c r="C208" s="6">
        <f>VLOOKUP($A208,'[1]INITIAL ASSIGNMENTS'!$A$8:$Z$502,2,0)</f>
        <v>0</v>
      </c>
      <c r="D208" s="6">
        <f>VLOOKUP($A208,'[1]INITIAL ASSIGNMENTS'!$A$8:$Z$242,4,0)</f>
        <v>0</v>
      </c>
      <c r="E208" s="6">
        <f>VLOOKUP($A208,'[1]INITIAL ASSIGNMENTS'!$A$8:$Z$242,6,0)</f>
        <v>-2507.2199999999998</v>
      </c>
      <c r="F208" s="6">
        <f>VLOOKUP($A208,'[1]INITIAL ASSIGNMENTS'!$A$8:$Z$242,8,0)</f>
        <v>924812.08</v>
      </c>
      <c r="G208" s="6">
        <f>VLOOKUP($A208,'[1]INITIAL ASSIGNMENTS'!$A$8:$Z$242,10,0)</f>
        <v>0</v>
      </c>
      <c r="H208" s="6">
        <f t="shared" si="3"/>
        <v>922304.86</v>
      </c>
    </row>
    <row r="209" spans="1:8" x14ac:dyDescent="0.25">
      <c r="A209" t="s">
        <v>214</v>
      </c>
      <c r="B209" s="8" t="s">
        <v>146</v>
      </c>
      <c r="C209" s="6">
        <f>VLOOKUP($A209,'[1]INITIAL ASSIGNMENTS'!$A$8:$Z$502,2,0)</f>
        <v>0</v>
      </c>
      <c r="D209" s="6">
        <f>VLOOKUP($A209,'[1]INITIAL ASSIGNMENTS'!$A$8:$Z$242,4,0)</f>
        <v>0</v>
      </c>
      <c r="E209" s="6">
        <f>VLOOKUP($A209,'[1]INITIAL ASSIGNMENTS'!$A$8:$Z$242,6,0)</f>
        <v>0</v>
      </c>
      <c r="F209" s="6">
        <f>VLOOKUP($A209,'[1]INITIAL ASSIGNMENTS'!$A$8:$Z$242,8,0)</f>
        <v>691425.55</v>
      </c>
      <c r="G209" s="6">
        <f>VLOOKUP($A209,'[1]INITIAL ASSIGNMENTS'!$A$8:$Z$242,10,0)</f>
        <v>0</v>
      </c>
      <c r="H209" s="6">
        <f t="shared" si="3"/>
        <v>691425.55</v>
      </c>
    </row>
    <row r="210" spans="1:8" x14ac:dyDescent="0.25">
      <c r="A210" t="s">
        <v>215</v>
      </c>
      <c r="B210" s="8" t="s">
        <v>146</v>
      </c>
      <c r="C210" s="6">
        <f>VLOOKUP($A210,'[1]INITIAL ASSIGNMENTS'!$A$8:$Z$502,2,0)</f>
        <v>0</v>
      </c>
      <c r="D210" s="6">
        <f>VLOOKUP($A210,'[1]INITIAL ASSIGNMENTS'!$A$8:$Z$242,4,0)</f>
        <v>303395.64</v>
      </c>
      <c r="E210" s="6">
        <f>VLOOKUP($A210,'[1]INITIAL ASSIGNMENTS'!$A$8:$Z$242,6,0)</f>
        <v>0</v>
      </c>
      <c r="F210" s="6">
        <f>VLOOKUP($A210,'[1]INITIAL ASSIGNMENTS'!$A$8:$Z$242,8,0)</f>
        <v>33826.74</v>
      </c>
      <c r="G210" s="6">
        <f>VLOOKUP($A210,'[1]INITIAL ASSIGNMENTS'!$A$8:$Z$242,10,0)</f>
        <v>0</v>
      </c>
      <c r="H210" s="6">
        <f t="shared" si="3"/>
        <v>337222.38</v>
      </c>
    </row>
    <row r="211" spans="1:8" x14ac:dyDescent="0.25">
      <c r="A211" t="s">
        <v>216</v>
      </c>
      <c r="B211" s="8" t="s">
        <v>146</v>
      </c>
      <c r="C211" s="6">
        <f>VLOOKUP($A211,'[1]INITIAL ASSIGNMENTS'!$A$8:$Z$502,2,0)</f>
        <v>0</v>
      </c>
      <c r="D211" s="6">
        <f>VLOOKUP($A211,'[1]INITIAL ASSIGNMENTS'!$A$8:$Z$242,4,0)</f>
        <v>0</v>
      </c>
      <c r="E211" s="6">
        <f>VLOOKUP($A211,'[1]INITIAL ASSIGNMENTS'!$A$8:$Z$242,6,0)</f>
        <v>0</v>
      </c>
      <c r="F211" s="6">
        <f>VLOOKUP($A211,'[1]INITIAL ASSIGNMENTS'!$A$8:$Z$242,8,0)</f>
        <v>308905.90999999997</v>
      </c>
      <c r="G211" s="6">
        <f>VLOOKUP($A211,'[1]INITIAL ASSIGNMENTS'!$A$8:$Z$242,10,0)</f>
        <v>0</v>
      </c>
      <c r="H211" s="6">
        <f t="shared" si="3"/>
        <v>308905.90999999997</v>
      </c>
    </row>
    <row r="212" spans="1:8" x14ac:dyDescent="0.25">
      <c r="A212" t="s">
        <v>217</v>
      </c>
      <c r="B212" s="8" t="s">
        <v>146</v>
      </c>
      <c r="C212" s="6">
        <f>VLOOKUP($A212,'[1]INITIAL ASSIGNMENTS'!$A$8:$Z$502,2,0)</f>
        <v>0</v>
      </c>
      <c r="D212" s="6">
        <f>VLOOKUP($A212,'[1]INITIAL ASSIGNMENTS'!$A$8:$Z$242,4,0)</f>
        <v>0</v>
      </c>
      <c r="E212" s="6">
        <f>VLOOKUP($A212,'[1]INITIAL ASSIGNMENTS'!$A$8:$Z$242,6,0)</f>
        <v>0</v>
      </c>
      <c r="F212" s="6">
        <f>VLOOKUP($A212,'[1]INITIAL ASSIGNMENTS'!$A$8:$Z$242,8,0)</f>
        <v>197222.21</v>
      </c>
      <c r="G212" s="6">
        <f>VLOOKUP($A212,'[1]INITIAL ASSIGNMENTS'!$A$8:$Z$242,10,0)</f>
        <v>0</v>
      </c>
      <c r="H212" s="6">
        <f t="shared" si="3"/>
        <v>197222.21</v>
      </c>
    </row>
    <row r="213" spans="1:8" x14ac:dyDescent="0.25">
      <c r="A213" t="s">
        <v>218</v>
      </c>
      <c r="B213" s="8" t="s">
        <v>146</v>
      </c>
      <c r="C213" s="6">
        <f>VLOOKUP($A213,'[1]INITIAL ASSIGNMENTS'!$A$8:$Z$502,2,0)</f>
        <v>0</v>
      </c>
      <c r="D213" s="6">
        <f>VLOOKUP($A213,'[1]INITIAL ASSIGNMENTS'!$A$8:$Z$242,4,0)</f>
        <v>0</v>
      </c>
      <c r="E213" s="6">
        <f>VLOOKUP($A213,'[1]INITIAL ASSIGNMENTS'!$A$8:$Z$242,6,0)</f>
        <v>0</v>
      </c>
      <c r="F213" s="6">
        <f>VLOOKUP($A213,'[1]INITIAL ASSIGNMENTS'!$A$8:$Z$242,8,0)</f>
        <v>186832.95</v>
      </c>
      <c r="G213" s="6">
        <f>VLOOKUP($A213,'[1]INITIAL ASSIGNMENTS'!$A$8:$Z$242,10,0)</f>
        <v>0</v>
      </c>
      <c r="H213" s="6">
        <f t="shared" si="3"/>
        <v>186832.95</v>
      </c>
    </row>
    <row r="214" spans="1:8" x14ac:dyDescent="0.25">
      <c r="A214" t="s">
        <v>219</v>
      </c>
      <c r="B214" s="8" t="s">
        <v>146</v>
      </c>
      <c r="C214" s="6">
        <f>VLOOKUP($A214,'[1]INITIAL ASSIGNMENTS'!$A$8:$Z$502,2,0)</f>
        <v>0</v>
      </c>
      <c r="D214" s="6">
        <f>VLOOKUP($A214,'[1]INITIAL ASSIGNMENTS'!$A$8:$Z$242,4,0)</f>
        <v>0</v>
      </c>
      <c r="E214" s="6">
        <f>VLOOKUP($A214,'[1]INITIAL ASSIGNMENTS'!$A$8:$Z$242,6,0)</f>
        <v>0</v>
      </c>
      <c r="F214" s="6">
        <f>VLOOKUP($A214,'[1]INITIAL ASSIGNMENTS'!$A$8:$Z$242,8,0)</f>
        <v>168688.94</v>
      </c>
      <c r="G214" s="6">
        <f>VLOOKUP($A214,'[1]INITIAL ASSIGNMENTS'!$A$8:$Z$242,10,0)</f>
        <v>0</v>
      </c>
      <c r="H214" s="6">
        <f t="shared" si="3"/>
        <v>168688.94</v>
      </c>
    </row>
    <row r="215" spans="1:8" x14ac:dyDescent="0.25">
      <c r="A215" t="s">
        <v>220</v>
      </c>
      <c r="B215" s="8" t="s">
        <v>146</v>
      </c>
      <c r="C215" s="6">
        <f>VLOOKUP($A215,'[1]INITIAL ASSIGNMENTS'!$A$8:$Z$502,2,0)</f>
        <v>0</v>
      </c>
      <c r="D215" s="6">
        <f>VLOOKUP($A215,'[1]INITIAL ASSIGNMENTS'!$A$8:$Z$242,4,0)</f>
        <v>0</v>
      </c>
      <c r="E215" s="6">
        <f>VLOOKUP($A215,'[1]INITIAL ASSIGNMENTS'!$A$8:$Z$242,6,0)</f>
        <v>0</v>
      </c>
      <c r="F215" s="6">
        <f>VLOOKUP($A215,'[1]INITIAL ASSIGNMENTS'!$A$8:$Z$242,8,0)</f>
        <v>158419.46</v>
      </c>
      <c r="G215" s="6">
        <f>VLOOKUP($A215,'[1]INITIAL ASSIGNMENTS'!$A$8:$Z$242,10,0)</f>
        <v>0</v>
      </c>
      <c r="H215" s="6">
        <f t="shared" si="3"/>
        <v>158419.46</v>
      </c>
    </row>
    <row r="216" spans="1:8" x14ac:dyDescent="0.25">
      <c r="A216" t="s">
        <v>221</v>
      </c>
      <c r="B216" s="8" t="s">
        <v>146</v>
      </c>
      <c r="C216" s="6">
        <f>VLOOKUP($A216,'[1]INITIAL ASSIGNMENTS'!$A$8:$Z$502,2,0)</f>
        <v>0</v>
      </c>
      <c r="D216" s="6">
        <f>VLOOKUP($A216,'[1]INITIAL ASSIGNMENTS'!$A$8:$Z$242,4,0)</f>
        <v>1613.74</v>
      </c>
      <c r="E216" s="6">
        <f>VLOOKUP($A216,'[1]INITIAL ASSIGNMENTS'!$A$8:$Z$242,6,0)</f>
        <v>11299.38</v>
      </c>
      <c r="F216" s="6">
        <f>VLOOKUP($A216,'[1]INITIAL ASSIGNMENTS'!$A$8:$Z$242,8,0)</f>
        <v>137190.64000000001</v>
      </c>
      <c r="G216" s="6">
        <f>VLOOKUP($A216,'[1]INITIAL ASSIGNMENTS'!$A$8:$Z$242,10,0)</f>
        <v>0</v>
      </c>
      <c r="H216" s="6">
        <f t="shared" si="3"/>
        <v>150103.76</v>
      </c>
    </row>
    <row r="217" spans="1:8" x14ac:dyDescent="0.25">
      <c r="A217" t="s">
        <v>222</v>
      </c>
      <c r="B217" s="8" t="s">
        <v>146</v>
      </c>
      <c r="C217" s="6">
        <f>VLOOKUP($A217,'[1]INITIAL ASSIGNMENTS'!$A$8:$Z$502,2,0)</f>
        <v>0</v>
      </c>
      <c r="D217" s="6">
        <f>VLOOKUP($A217,'[1]INITIAL ASSIGNMENTS'!$A$8:$Z$242,4,0)</f>
        <v>132437.54</v>
      </c>
      <c r="E217" s="6">
        <f>VLOOKUP($A217,'[1]INITIAL ASSIGNMENTS'!$A$8:$Z$242,6,0)</f>
        <v>0</v>
      </c>
      <c r="F217" s="6">
        <f>VLOOKUP($A217,'[1]INITIAL ASSIGNMENTS'!$A$8:$Z$242,8,0)</f>
        <v>0</v>
      </c>
      <c r="G217" s="6">
        <f>VLOOKUP($A217,'[1]INITIAL ASSIGNMENTS'!$A$8:$Z$242,10,0)</f>
        <v>0</v>
      </c>
      <c r="H217" s="6">
        <f t="shared" si="3"/>
        <v>132437.54</v>
      </c>
    </row>
    <row r="218" spans="1:8" x14ac:dyDescent="0.25">
      <c r="A218" t="s">
        <v>223</v>
      </c>
      <c r="B218" s="8" t="s">
        <v>146</v>
      </c>
      <c r="C218" s="6">
        <f>VLOOKUP($A218,'[1]INITIAL ASSIGNMENTS'!$A$8:$Z$502,2,0)</f>
        <v>0</v>
      </c>
      <c r="D218" s="6">
        <f>VLOOKUP($A218,'[1]INITIAL ASSIGNMENTS'!$A$8:$Z$242,4,0)</f>
        <v>0</v>
      </c>
      <c r="E218" s="6">
        <f>VLOOKUP($A218,'[1]INITIAL ASSIGNMENTS'!$A$8:$Z$242,6,0)</f>
        <v>0</v>
      </c>
      <c r="F218" s="6">
        <f>VLOOKUP($A218,'[1]INITIAL ASSIGNMENTS'!$A$8:$Z$242,8,0)</f>
        <v>125672.63</v>
      </c>
      <c r="G218" s="6">
        <f>VLOOKUP($A218,'[1]INITIAL ASSIGNMENTS'!$A$8:$Z$242,10,0)</f>
        <v>0</v>
      </c>
      <c r="H218" s="6">
        <f t="shared" si="3"/>
        <v>125672.63</v>
      </c>
    </row>
    <row r="219" spans="1:8" x14ac:dyDescent="0.25">
      <c r="A219" t="s">
        <v>224</v>
      </c>
      <c r="B219" s="8" t="s">
        <v>146</v>
      </c>
      <c r="C219" s="6">
        <f>VLOOKUP($A219,'[1]INITIAL ASSIGNMENTS'!$A$8:$Z$502,2,0)</f>
        <v>0</v>
      </c>
      <c r="D219" s="6">
        <f>VLOOKUP($A219,'[1]INITIAL ASSIGNMENTS'!$A$8:$Z$242,4,0)</f>
        <v>0</v>
      </c>
      <c r="E219" s="6">
        <f>VLOOKUP($A219,'[1]INITIAL ASSIGNMENTS'!$A$8:$Z$242,6,0)</f>
        <v>0</v>
      </c>
      <c r="F219" s="6">
        <f>VLOOKUP($A219,'[1]INITIAL ASSIGNMENTS'!$A$8:$Z$242,8,0)</f>
        <v>108204.79</v>
      </c>
      <c r="G219" s="6">
        <f>VLOOKUP($A219,'[1]INITIAL ASSIGNMENTS'!$A$8:$Z$242,10,0)</f>
        <v>0</v>
      </c>
      <c r="H219" s="6">
        <f t="shared" si="3"/>
        <v>108204.79</v>
      </c>
    </row>
    <row r="220" spans="1:8" x14ac:dyDescent="0.25">
      <c r="A220" t="s">
        <v>225</v>
      </c>
      <c r="B220" s="8" t="s">
        <v>146</v>
      </c>
      <c r="C220" s="6">
        <f>VLOOKUP($A220,'[1]INITIAL ASSIGNMENTS'!$A$8:$Z$502,2,0)</f>
        <v>0</v>
      </c>
      <c r="D220" s="6">
        <f>VLOOKUP($A220,'[1]INITIAL ASSIGNMENTS'!$A$8:$Z$242,4,0)</f>
        <v>66233.72</v>
      </c>
      <c r="E220" s="6">
        <f>VLOOKUP($A220,'[1]INITIAL ASSIGNMENTS'!$A$8:$Z$242,6,0)</f>
        <v>0</v>
      </c>
      <c r="F220" s="6">
        <f>VLOOKUP($A220,'[1]INITIAL ASSIGNMENTS'!$A$8:$Z$242,8,0)</f>
        <v>0</v>
      </c>
      <c r="G220" s="6">
        <f>VLOOKUP($A220,'[1]INITIAL ASSIGNMENTS'!$A$8:$Z$242,10,0)</f>
        <v>0</v>
      </c>
      <c r="H220" s="6">
        <f t="shared" si="3"/>
        <v>66233.72</v>
      </c>
    </row>
    <row r="221" spans="1:8" x14ac:dyDescent="0.25">
      <c r="A221" t="s">
        <v>226</v>
      </c>
      <c r="B221" s="8" t="s">
        <v>146</v>
      </c>
      <c r="C221" s="6">
        <f>VLOOKUP($A221,'[1]INITIAL ASSIGNMENTS'!$A$8:$Z$502,2,0)</f>
        <v>0</v>
      </c>
      <c r="D221" s="6">
        <f>VLOOKUP($A221,'[1]INITIAL ASSIGNMENTS'!$A$8:$Z$242,4,0)</f>
        <v>0</v>
      </c>
      <c r="E221" s="6">
        <f>VLOOKUP($A221,'[1]INITIAL ASSIGNMENTS'!$A$8:$Z$242,6,0)</f>
        <v>0</v>
      </c>
      <c r="F221" s="6">
        <f>VLOOKUP($A221,'[1]INITIAL ASSIGNMENTS'!$A$8:$Z$242,8,0)</f>
        <v>55998.04</v>
      </c>
      <c r="G221" s="6">
        <f>VLOOKUP($A221,'[1]INITIAL ASSIGNMENTS'!$A$8:$Z$242,10,0)</f>
        <v>0</v>
      </c>
      <c r="H221" s="6">
        <f t="shared" si="3"/>
        <v>55998.04</v>
      </c>
    </row>
    <row r="222" spans="1:8" x14ac:dyDescent="0.25">
      <c r="A222" t="s">
        <v>227</v>
      </c>
      <c r="B222" s="8" t="s">
        <v>146</v>
      </c>
      <c r="C222" s="6">
        <f>VLOOKUP($A222,'[1]INITIAL ASSIGNMENTS'!$A$8:$Z$502,2,0)</f>
        <v>0</v>
      </c>
      <c r="D222" s="6">
        <f>VLOOKUP($A222,'[1]INITIAL ASSIGNMENTS'!$A$8:$Z$242,4,0)</f>
        <v>31624.09</v>
      </c>
      <c r="E222" s="6">
        <f>VLOOKUP($A222,'[1]INITIAL ASSIGNMENTS'!$A$8:$Z$242,6,0)</f>
        <v>0</v>
      </c>
      <c r="F222" s="6">
        <f>VLOOKUP($A222,'[1]INITIAL ASSIGNMENTS'!$A$8:$Z$242,8,0)</f>
        <v>0</v>
      </c>
      <c r="G222" s="6">
        <f>VLOOKUP($A222,'[1]INITIAL ASSIGNMENTS'!$A$8:$Z$242,10,0)</f>
        <v>0</v>
      </c>
      <c r="H222" s="6">
        <f t="shared" si="3"/>
        <v>31624.09</v>
      </c>
    </row>
    <row r="223" spans="1:8" x14ac:dyDescent="0.25">
      <c r="A223" t="s">
        <v>228</v>
      </c>
      <c r="B223" s="8" t="s">
        <v>146</v>
      </c>
      <c r="C223" s="6">
        <f>VLOOKUP($A223,'[1]INITIAL ASSIGNMENTS'!$A$8:$Z$502,2,0)</f>
        <v>0</v>
      </c>
      <c r="D223" s="6">
        <f>VLOOKUP($A223,'[1]INITIAL ASSIGNMENTS'!$A$8:$Z$242,4,0)</f>
        <v>0</v>
      </c>
      <c r="E223" s="6">
        <f>VLOOKUP($A223,'[1]INITIAL ASSIGNMENTS'!$A$8:$Z$242,6,0)</f>
        <v>0</v>
      </c>
      <c r="F223" s="6">
        <f>VLOOKUP($A223,'[1]INITIAL ASSIGNMENTS'!$A$8:$Z$242,8,0)</f>
        <v>19299.63</v>
      </c>
      <c r="G223" s="6">
        <f>VLOOKUP($A223,'[1]INITIAL ASSIGNMENTS'!$A$8:$Z$242,10,0)</f>
        <v>0</v>
      </c>
      <c r="H223" s="6">
        <f t="shared" si="3"/>
        <v>19299.63</v>
      </c>
    </row>
    <row r="224" spans="1:8" x14ac:dyDescent="0.25">
      <c r="A224" t="s">
        <v>229</v>
      </c>
      <c r="B224" s="8" t="s">
        <v>146</v>
      </c>
      <c r="C224" s="6">
        <f>VLOOKUP($A224,'[1]INITIAL ASSIGNMENTS'!$A$8:$Z$502,2,0)</f>
        <v>0</v>
      </c>
      <c r="D224" s="6">
        <f>VLOOKUP($A224,'[1]INITIAL ASSIGNMENTS'!$A$8:$Z$242,4,0)</f>
        <v>0</v>
      </c>
      <c r="E224" s="6">
        <f>VLOOKUP($A224,'[1]INITIAL ASSIGNMENTS'!$A$8:$Z$242,6,0)</f>
        <v>15330.27</v>
      </c>
      <c r="F224" s="6">
        <f>VLOOKUP($A224,'[1]INITIAL ASSIGNMENTS'!$A$8:$Z$242,8,0)</f>
        <v>0</v>
      </c>
      <c r="G224" s="6">
        <f>VLOOKUP($A224,'[1]INITIAL ASSIGNMENTS'!$A$8:$Z$242,10,0)</f>
        <v>0</v>
      </c>
      <c r="H224" s="6">
        <f t="shared" si="3"/>
        <v>15330.27</v>
      </c>
    </row>
    <row r="225" spans="1:8" x14ac:dyDescent="0.25">
      <c r="A225" t="s">
        <v>230</v>
      </c>
      <c r="B225" s="8" t="s">
        <v>146</v>
      </c>
      <c r="C225" s="6">
        <f>VLOOKUP($A225,'[1]INITIAL ASSIGNMENTS'!$A$8:$Z$502,2,0)</f>
        <v>0</v>
      </c>
      <c r="D225" s="6">
        <f>VLOOKUP($A225,'[1]INITIAL ASSIGNMENTS'!$A$8:$Z$242,4,0)</f>
        <v>13567.84</v>
      </c>
      <c r="E225" s="6">
        <f>VLOOKUP($A225,'[1]INITIAL ASSIGNMENTS'!$A$8:$Z$242,6,0)</f>
        <v>0</v>
      </c>
      <c r="F225" s="6">
        <f>VLOOKUP($A225,'[1]INITIAL ASSIGNMENTS'!$A$8:$Z$242,8,0)</f>
        <v>0</v>
      </c>
      <c r="G225" s="6">
        <f>VLOOKUP($A225,'[1]INITIAL ASSIGNMENTS'!$A$8:$Z$242,10,0)</f>
        <v>0</v>
      </c>
      <c r="H225" s="6">
        <f t="shared" si="3"/>
        <v>13567.84</v>
      </c>
    </row>
    <row r="226" spans="1:8" x14ac:dyDescent="0.25">
      <c r="A226" t="s">
        <v>231</v>
      </c>
      <c r="B226" s="8" t="s">
        <v>146</v>
      </c>
      <c r="C226" s="6">
        <f>VLOOKUP($A226,'[1]INITIAL ASSIGNMENTS'!$A$8:$Z$502,2,0)</f>
        <v>0</v>
      </c>
      <c r="D226" s="6">
        <f>VLOOKUP($A226,'[1]INITIAL ASSIGNMENTS'!$A$8:$Z$242,4,0)</f>
        <v>0</v>
      </c>
      <c r="E226" s="6">
        <f>VLOOKUP($A226,'[1]INITIAL ASSIGNMENTS'!$A$8:$Z$242,6,0)</f>
        <v>0</v>
      </c>
      <c r="F226" s="6">
        <f>VLOOKUP($A226,'[1]INITIAL ASSIGNMENTS'!$A$8:$Z$242,8,0)</f>
        <v>13355.32</v>
      </c>
      <c r="G226" s="6">
        <f>VLOOKUP($A226,'[1]INITIAL ASSIGNMENTS'!$A$8:$Z$242,10,0)</f>
        <v>0</v>
      </c>
      <c r="H226" s="6">
        <f t="shared" si="3"/>
        <v>13355.32</v>
      </c>
    </row>
    <row r="227" spans="1:8" x14ac:dyDescent="0.25">
      <c r="A227" t="s">
        <v>232</v>
      </c>
      <c r="B227" s="8" t="s">
        <v>233</v>
      </c>
      <c r="C227" s="6">
        <f>VLOOKUP($A227,'[1]INITIAL ASSIGNMENTS'!$A$8:$Z$502,2,0)</f>
        <v>2051072.14</v>
      </c>
      <c r="D227" s="6">
        <f>VLOOKUP($A227,'[1]INITIAL ASSIGNMENTS'!$A$8:$Z$242,4,0)</f>
        <v>0</v>
      </c>
      <c r="E227" s="6">
        <f>VLOOKUP($A227,'[1]INITIAL ASSIGNMENTS'!$A$8:$Z$242,6,0)</f>
        <v>0</v>
      </c>
      <c r="F227" s="6">
        <f>VLOOKUP($A227,'[1]INITIAL ASSIGNMENTS'!$A$8:$Z$242,8,0)</f>
        <v>0</v>
      </c>
      <c r="G227" s="6">
        <f>VLOOKUP($A227,'[1]INITIAL ASSIGNMENTS'!$A$8:$Z$242,10,0)</f>
        <v>747.75</v>
      </c>
      <c r="H227" s="6">
        <f t="shared" si="3"/>
        <v>2051819.89</v>
      </c>
    </row>
    <row r="228" spans="1:8" x14ac:dyDescent="0.25">
      <c r="A228" t="s">
        <v>234</v>
      </c>
      <c r="B228" s="8" t="s">
        <v>233</v>
      </c>
      <c r="C228" s="6">
        <f>VLOOKUP($A228,'[1]INITIAL ASSIGNMENTS'!$A$8:$Z$502,2,0)</f>
        <v>33643.82</v>
      </c>
      <c r="D228" s="6">
        <f>VLOOKUP($A228,'[1]INITIAL ASSIGNMENTS'!$A$8:$Z$242,4,0)</f>
        <v>0</v>
      </c>
      <c r="E228" s="6">
        <f>VLOOKUP($A228,'[1]INITIAL ASSIGNMENTS'!$A$8:$Z$242,6,0)</f>
        <v>0</v>
      </c>
      <c r="F228" s="6">
        <f>VLOOKUP($A228,'[1]INITIAL ASSIGNMENTS'!$A$8:$Z$242,8,0)</f>
        <v>0</v>
      </c>
      <c r="G228" s="6">
        <f>VLOOKUP($A228,'[1]INITIAL ASSIGNMENTS'!$A$8:$Z$242,10,0)</f>
        <v>0</v>
      </c>
      <c r="H228" s="6">
        <f t="shared" si="3"/>
        <v>33643.82</v>
      </c>
    </row>
    <row r="229" spans="1:8" x14ac:dyDescent="0.25">
      <c r="A229" t="s">
        <v>235</v>
      </c>
      <c r="B229" s="8" t="s">
        <v>233</v>
      </c>
      <c r="C229" s="6">
        <f>VLOOKUP($A229,'[1]INITIAL ASSIGNMENTS'!$A$8:$Z$502,2,0)</f>
        <v>0</v>
      </c>
      <c r="D229" s="6">
        <f>VLOOKUP($A229,'[1]INITIAL ASSIGNMENTS'!$A$8:$Z$242,4,0)</f>
        <v>0</v>
      </c>
      <c r="E229" s="6">
        <f>VLOOKUP($A229,'[1]INITIAL ASSIGNMENTS'!$A$8:$Z$242,6,0)</f>
        <v>0</v>
      </c>
      <c r="F229" s="6">
        <f>VLOOKUP($A229,'[1]INITIAL ASSIGNMENTS'!$A$8:$Z$242,8,0)</f>
        <v>0</v>
      </c>
      <c r="G229" s="6">
        <f>VLOOKUP($A229,'[1]INITIAL ASSIGNMENTS'!$A$8:$Z$242,10,0)</f>
        <v>1005079.51</v>
      </c>
      <c r="H229" s="6">
        <f t="shared" si="3"/>
        <v>1005079.51</v>
      </c>
    </row>
    <row r="230" spans="1:8" x14ac:dyDescent="0.25">
      <c r="A230" t="s">
        <v>236</v>
      </c>
      <c r="B230" s="8" t="s">
        <v>233</v>
      </c>
      <c r="C230" s="6">
        <f>VLOOKUP($A230,'[1]INITIAL ASSIGNMENTS'!$A$8:$Z$502,2,0)</f>
        <v>0</v>
      </c>
      <c r="D230" s="6">
        <f>VLOOKUP($A230,'[1]INITIAL ASSIGNMENTS'!$A$8:$Z$242,4,0)</f>
        <v>0</v>
      </c>
      <c r="E230" s="6">
        <f>VLOOKUP($A230,'[1]INITIAL ASSIGNMENTS'!$A$8:$Z$242,6,0)</f>
        <v>0</v>
      </c>
      <c r="F230" s="6">
        <f>VLOOKUP($A230,'[1]INITIAL ASSIGNMENTS'!$A$8:$Z$242,8,0)</f>
        <v>251386.26</v>
      </c>
      <c r="G230" s="6">
        <f>VLOOKUP($A230,'[1]INITIAL ASSIGNMENTS'!$A$8:$Z$242,10,0)</f>
        <v>543627.81999999995</v>
      </c>
      <c r="H230" s="6">
        <f t="shared" si="3"/>
        <v>795014.08</v>
      </c>
    </row>
    <row r="231" spans="1:8" x14ac:dyDescent="0.25">
      <c r="A231" t="s">
        <v>237</v>
      </c>
      <c r="B231" s="8" t="s">
        <v>233</v>
      </c>
      <c r="C231" s="6">
        <f>VLOOKUP($A231,'[1]INITIAL ASSIGNMENTS'!$A$8:$Z$502,2,0)</f>
        <v>0</v>
      </c>
      <c r="D231" s="6">
        <f>VLOOKUP($A231,'[1]INITIAL ASSIGNMENTS'!$A$8:$Z$242,4,0)</f>
        <v>0</v>
      </c>
      <c r="E231" s="6">
        <f>VLOOKUP($A231,'[1]INITIAL ASSIGNMENTS'!$A$8:$Z$242,6,0)</f>
        <v>0</v>
      </c>
      <c r="F231" s="6">
        <f>VLOOKUP($A231,'[1]INITIAL ASSIGNMENTS'!$A$8:$Z$242,8,0)</f>
        <v>141679.9</v>
      </c>
      <c r="G231" s="6">
        <f>VLOOKUP($A231,'[1]INITIAL ASSIGNMENTS'!$A$8:$Z$242,10,0)</f>
        <v>152270.70000000001</v>
      </c>
      <c r="H231" s="6">
        <f t="shared" si="3"/>
        <v>293950.59999999998</v>
      </c>
    </row>
    <row r="232" spans="1:8" x14ac:dyDescent="0.25">
      <c r="A232" t="s">
        <v>238</v>
      </c>
      <c r="B232" s="8" t="s">
        <v>233</v>
      </c>
      <c r="C232" s="6">
        <f>VLOOKUP($A232,'[1]INITIAL ASSIGNMENTS'!$A$8:$Z$502,2,0)</f>
        <v>0</v>
      </c>
      <c r="D232" s="6">
        <f>VLOOKUP($A232,'[1]INITIAL ASSIGNMENTS'!$A$8:$Z$242,4,0)</f>
        <v>0</v>
      </c>
      <c r="E232" s="6">
        <f>VLOOKUP($A232,'[1]INITIAL ASSIGNMENTS'!$A$8:$Z$242,6,0)</f>
        <v>0</v>
      </c>
      <c r="F232" s="6">
        <f>VLOOKUP($A232,'[1]INITIAL ASSIGNMENTS'!$A$8:$Z$242,8,0)</f>
        <v>162153.38</v>
      </c>
      <c r="G232" s="6">
        <f>VLOOKUP($A232,'[1]INITIAL ASSIGNMENTS'!$A$8:$Z$242,10,0)</f>
        <v>36168.22</v>
      </c>
      <c r="H232" s="6">
        <f t="shared" si="3"/>
        <v>198321.6</v>
      </c>
    </row>
    <row r="233" spans="1:8" x14ac:dyDescent="0.25">
      <c r="A233" t="s">
        <v>239</v>
      </c>
      <c r="B233" s="8" t="s">
        <v>233</v>
      </c>
      <c r="C233" s="6">
        <f>VLOOKUP($A233,'[1]INITIAL ASSIGNMENTS'!$A$8:$Z$502,2,0)</f>
        <v>0</v>
      </c>
      <c r="D233" s="6">
        <f>VLOOKUP($A233,'[1]INITIAL ASSIGNMENTS'!$A$8:$Z$242,4,0)</f>
        <v>3612.85</v>
      </c>
      <c r="E233" s="6">
        <f>VLOOKUP($A233,'[1]INITIAL ASSIGNMENTS'!$A$8:$Z$242,6,0)</f>
        <v>0</v>
      </c>
      <c r="F233" s="6">
        <f>VLOOKUP($A233,'[1]INITIAL ASSIGNMENTS'!$A$8:$Z$242,8,0)</f>
        <v>27564.01</v>
      </c>
      <c r="G233" s="6">
        <f>VLOOKUP($A233,'[1]INITIAL ASSIGNMENTS'!$A$8:$Z$242,10,0)</f>
        <v>3258.84</v>
      </c>
      <c r="H233" s="6">
        <f t="shared" si="3"/>
        <v>34435.699999999997</v>
      </c>
    </row>
    <row r="234" spans="1:8" x14ac:dyDescent="0.25">
      <c r="A234" t="s">
        <v>240</v>
      </c>
      <c r="B234" s="8" t="s">
        <v>233</v>
      </c>
      <c r="C234" s="6">
        <f>VLOOKUP($A234,'[1]INITIAL ASSIGNMENTS'!$A$8:$Z$502,2,0)</f>
        <v>0</v>
      </c>
      <c r="D234" s="6">
        <f>VLOOKUP($A234,'[1]INITIAL ASSIGNMENTS'!$A$8:$Z$242,4,0)</f>
        <v>0</v>
      </c>
      <c r="E234" s="6">
        <f>VLOOKUP($A234,'[1]INITIAL ASSIGNMENTS'!$A$8:$Z$242,6,0)</f>
        <v>0</v>
      </c>
      <c r="F234" s="6">
        <f>VLOOKUP($A234,'[1]INITIAL ASSIGNMENTS'!$A$8:$Z$242,8,0)</f>
        <v>0</v>
      </c>
      <c r="G234" s="6">
        <f>VLOOKUP($A234,'[1]INITIAL ASSIGNMENTS'!$A$8:$Z$242,10,0)</f>
        <v>4658.83</v>
      </c>
      <c r="H234" s="6">
        <f t="shared" si="3"/>
        <v>4658.83</v>
      </c>
    </row>
    <row r="235" spans="1:8" x14ac:dyDescent="0.25">
      <c r="A235" t="s">
        <v>241</v>
      </c>
      <c r="B235" s="8" t="s">
        <v>233</v>
      </c>
      <c r="C235" s="6">
        <f>VLOOKUP($A235,'[1]INITIAL ASSIGNMENTS'!$A$8:$Z$502,2,0)</f>
        <v>0</v>
      </c>
      <c r="D235" s="6">
        <f>VLOOKUP($A235,'[1]INITIAL ASSIGNMENTS'!$A$8:$Z$242,4,0)</f>
        <v>0</v>
      </c>
      <c r="E235" s="6">
        <f>VLOOKUP($A235,'[1]INITIAL ASSIGNMENTS'!$A$8:$Z$242,6,0)</f>
        <v>10906300.460000001</v>
      </c>
      <c r="F235" s="6">
        <f>VLOOKUP($A235,'[1]INITIAL ASSIGNMENTS'!$A$8:$Z$242,8,0)</f>
        <v>142337.37</v>
      </c>
      <c r="G235" s="6">
        <f>VLOOKUP($A235,'[1]INITIAL ASSIGNMENTS'!$A$8:$Z$242,10,0)</f>
        <v>0</v>
      </c>
      <c r="H235" s="6">
        <f t="shared" si="3"/>
        <v>11048637.83</v>
      </c>
    </row>
    <row r="236" spans="1:8" x14ac:dyDescent="0.25">
      <c r="A236" t="s">
        <v>242</v>
      </c>
      <c r="B236" s="8" t="s">
        <v>233</v>
      </c>
      <c r="C236" s="6">
        <f>VLOOKUP($A236,'[1]INITIAL ASSIGNMENTS'!$A$8:$Z$502,2,0)</f>
        <v>0</v>
      </c>
      <c r="D236" s="6">
        <f>VLOOKUP($A236,'[1]INITIAL ASSIGNMENTS'!$A$8:$Z$242,4,0)</f>
        <v>-5735.84</v>
      </c>
      <c r="E236" s="6">
        <f>VLOOKUP($A236,'[1]INITIAL ASSIGNMENTS'!$A$8:$Z$242,6,0)</f>
        <v>37286.31</v>
      </c>
      <c r="F236" s="6">
        <f>VLOOKUP($A236,'[1]INITIAL ASSIGNMENTS'!$A$8:$Z$242,8,0)</f>
        <v>9621123.3800000008</v>
      </c>
      <c r="G236" s="6">
        <f>VLOOKUP($A236,'[1]INITIAL ASSIGNMENTS'!$A$8:$Z$242,10,0)</f>
        <v>0</v>
      </c>
      <c r="H236" s="6">
        <f t="shared" si="3"/>
        <v>9652673.8500000015</v>
      </c>
    </row>
    <row r="237" spans="1:8" x14ac:dyDescent="0.25">
      <c r="A237" t="s">
        <v>243</v>
      </c>
      <c r="B237" s="8" t="s">
        <v>233</v>
      </c>
      <c r="C237" s="6">
        <f>VLOOKUP($A237,'[1]INITIAL ASSIGNMENTS'!$A$8:$Z$502,2,0)</f>
        <v>0</v>
      </c>
      <c r="D237" s="6">
        <f>VLOOKUP($A237,'[1]INITIAL ASSIGNMENTS'!$A$8:$Z$242,4,0)</f>
        <v>0</v>
      </c>
      <c r="E237" s="6">
        <f>VLOOKUP($A237,'[1]INITIAL ASSIGNMENTS'!$A$8:$Z$242,6,0)</f>
        <v>170.72</v>
      </c>
      <c r="F237" s="6">
        <f>VLOOKUP($A237,'[1]INITIAL ASSIGNMENTS'!$A$8:$Z$242,8,0)</f>
        <v>3488957.42</v>
      </c>
      <c r="G237" s="6">
        <f>VLOOKUP($A237,'[1]INITIAL ASSIGNMENTS'!$A$8:$Z$242,10,0)</f>
        <v>0</v>
      </c>
      <c r="H237" s="6">
        <f t="shared" si="3"/>
        <v>3489128.14</v>
      </c>
    </row>
    <row r="238" spans="1:8" x14ac:dyDescent="0.25">
      <c r="A238" t="s">
        <v>244</v>
      </c>
      <c r="B238" s="8" t="s">
        <v>233</v>
      </c>
      <c r="C238" s="6">
        <f>VLOOKUP($A238,'[1]INITIAL ASSIGNMENTS'!$A$8:$Z$502,2,0)</f>
        <v>0</v>
      </c>
      <c r="D238" s="6">
        <f>VLOOKUP($A238,'[1]INITIAL ASSIGNMENTS'!$A$8:$Z$242,4,0)</f>
        <v>0</v>
      </c>
      <c r="E238" s="6">
        <f>VLOOKUP($A238,'[1]INITIAL ASSIGNMENTS'!$A$8:$Z$242,6,0)</f>
        <v>18760.32</v>
      </c>
      <c r="F238" s="6">
        <f>VLOOKUP($A238,'[1]INITIAL ASSIGNMENTS'!$A$8:$Z$242,8,0)</f>
        <v>0</v>
      </c>
      <c r="G238" s="6">
        <f>VLOOKUP($A238,'[1]INITIAL ASSIGNMENTS'!$A$8:$Z$242,10,0)</f>
        <v>0</v>
      </c>
      <c r="H238" s="6">
        <f t="shared" si="3"/>
        <v>18760.32</v>
      </c>
    </row>
    <row r="239" spans="1:8" x14ac:dyDescent="0.25">
      <c r="A239" t="s">
        <v>245</v>
      </c>
      <c r="B239" s="8" t="s">
        <v>246</v>
      </c>
      <c r="C239" s="6">
        <f>'[1]INITIAL ASSIGNMENTS'!B8+'[1]INITIAL ASSIGNMENTS'!B104+'[1]INITIAL ASSIGNMENTS'!B61</f>
        <v>21068044.859999999</v>
      </c>
      <c r="D239" s="6">
        <f>'[1]INITIAL ASSIGNMENTS'!D8+'[1]INITIAL ASSIGNMENTS'!D61+'[1]INITIAL ASSIGNMENTS'!D104</f>
        <v>13940189.01</v>
      </c>
      <c r="E239" s="6">
        <f>'[1]INITIAL ASSIGNMENTS'!F8+'[1]INITIAL ASSIGNMENTS'!F61+'[1]INITIAL ASSIGNMENTS'!F104</f>
        <v>8790526.5899999999</v>
      </c>
      <c r="F239" s="6">
        <f>'[1]INITIAL ASSIGNMENTS'!H104+'[1]INITIAL ASSIGNMENTS'!H61+'[1]INITIAL ASSIGNMENTS'!H8</f>
        <v>28778438.57</v>
      </c>
      <c r="G239" s="6">
        <f>'[1]INITIAL ASSIGNMENTS'!J8+'[1]INITIAL ASSIGNMENTS'!J61+'[1]INITIAL ASSIGNMENTS'!J104</f>
        <v>25526734.399999999</v>
      </c>
      <c r="H239" s="6">
        <f t="shared" si="3"/>
        <v>98103933.430000007</v>
      </c>
    </row>
    <row r="240" spans="1:8" ht="15.75" thickBot="1" x14ac:dyDescent="0.3">
      <c r="A240" t="s">
        <v>247</v>
      </c>
      <c r="C240" s="17">
        <f t="shared" ref="C240" si="4">SUM(C6:C239)</f>
        <v>153225056.46999997</v>
      </c>
      <c r="D240" s="17">
        <f>SUM(D6:D239)</f>
        <v>89047669.799999982</v>
      </c>
      <c r="E240" s="17">
        <f t="shared" ref="E240:H240" si="5">SUM(E6:E239)</f>
        <v>118248729.41</v>
      </c>
      <c r="F240" s="17">
        <f t="shared" si="5"/>
        <v>140833692.59999999</v>
      </c>
      <c r="G240" s="17">
        <f t="shared" si="5"/>
        <v>229679260.53999999</v>
      </c>
      <c r="H240" s="17">
        <f t="shared" si="5"/>
        <v>731034408.82000017</v>
      </c>
    </row>
    <row r="241" spans="1:8" ht="15.75" thickTop="1" x14ac:dyDescent="0.25">
      <c r="C241" s="6"/>
      <c r="D241" s="6"/>
      <c r="E241" s="6"/>
      <c r="F241" s="6"/>
      <c r="G241" s="6"/>
    </row>
    <row r="242" spans="1:8" x14ac:dyDescent="0.25">
      <c r="A242" s="9" t="s">
        <v>248</v>
      </c>
      <c r="C242" s="16">
        <f>C239</f>
        <v>21068044.859999999</v>
      </c>
      <c r="D242" s="16">
        <f t="shared" ref="D242:G242" si="6">D239</f>
        <v>13940189.01</v>
      </c>
      <c r="E242" s="16">
        <f t="shared" si="6"/>
        <v>8790526.5899999999</v>
      </c>
      <c r="F242" s="16">
        <f t="shared" si="6"/>
        <v>28778438.57</v>
      </c>
      <c r="G242" s="16">
        <f t="shared" si="6"/>
        <v>25526734.399999999</v>
      </c>
      <c r="H242" s="16">
        <f>SUM(C242:G242)</f>
        <v>98103933.430000007</v>
      </c>
    </row>
    <row r="243" spans="1:8" x14ac:dyDescent="0.25">
      <c r="A243" s="9" t="s">
        <v>146</v>
      </c>
      <c r="B243" s="8"/>
      <c r="C243" s="6">
        <f>SUM(C141:C226)</f>
        <v>727501.12</v>
      </c>
      <c r="D243" s="6">
        <f>SUM(D141:D226)</f>
        <v>11850880.870000001</v>
      </c>
      <c r="E243" s="6">
        <f>SUM(E141:E226)</f>
        <v>2614383.92</v>
      </c>
      <c r="F243" s="6">
        <f>SUM(F141:F226)</f>
        <v>84446780.189999968</v>
      </c>
      <c r="G243" s="6">
        <f>SUM(G141:G226)</f>
        <v>16333259.689999999</v>
      </c>
      <c r="H243" s="6">
        <f t="shared" ref="H243:H248" si="7">SUM(C243:G243)</f>
        <v>115972805.78999996</v>
      </c>
    </row>
    <row r="244" spans="1:8" s="6" customFormat="1" x14ac:dyDescent="0.25">
      <c r="A244" s="9" t="s">
        <v>233</v>
      </c>
      <c r="B244" s="8"/>
      <c r="C244" s="6">
        <f>SUM(C227:C238)</f>
        <v>2084715.96</v>
      </c>
      <c r="D244" s="6">
        <f>SUM(D227:D238)</f>
        <v>-2122.9900000000002</v>
      </c>
      <c r="E244" s="6">
        <f>SUM(E227:E238)</f>
        <v>10962517.810000002</v>
      </c>
      <c r="F244" s="6">
        <f>SUM(F227:F238)</f>
        <v>13835201.720000001</v>
      </c>
      <c r="G244" s="6">
        <f>SUM(G227:G238)</f>
        <v>1745811.6700000002</v>
      </c>
      <c r="H244" s="6">
        <f t="shared" si="7"/>
        <v>28626124.170000006</v>
      </c>
    </row>
    <row r="245" spans="1:8" s="6" customFormat="1" x14ac:dyDescent="0.25">
      <c r="A245" s="9" t="s">
        <v>249</v>
      </c>
      <c r="B245"/>
      <c r="C245" s="6">
        <f>SUM(C94:C134)</f>
        <v>113853044.91</v>
      </c>
      <c r="D245" s="6">
        <f>SUM(D94:D134)</f>
        <v>12619650.579999998</v>
      </c>
      <c r="E245" s="6">
        <f>SUM(E94:E134)</f>
        <v>94853505.939999998</v>
      </c>
      <c r="F245" s="6">
        <f>SUM(F94:F134)</f>
        <v>9118636.9799999986</v>
      </c>
      <c r="G245" s="6">
        <f>SUM(G94:G134)</f>
        <v>364207.19</v>
      </c>
      <c r="H245" s="6">
        <f t="shared" si="7"/>
        <v>230809045.59999999</v>
      </c>
    </row>
    <row r="246" spans="1:8" s="6" customFormat="1" x14ac:dyDescent="0.25">
      <c r="A246" s="9" t="s">
        <v>250</v>
      </c>
      <c r="B246"/>
      <c r="C246" s="6">
        <f>C135</f>
        <v>13566335.130000001</v>
      </c>
      <c r="D246" s="6">
        <f t="shared" ref="D246:G246" si="8">D135</f>
        <v>0</v>
      </c>
      <c r="E246" s="6">
        <f t="shared" si="8"/>
        <v>0</v>
      </c>
      <c r="F246" s="6">
        <f t="shared" si="8"/>
        <v>0</v>
      </c>
      <c r="G246" s="6">
        <f t="shared" si="8"/>
        <v>999.32</v>
      </c>
      <c r="H246" s="6">
        <f t="shared" si="7"/>
        <v>13567334.450000001</v>
      </c>
    </row>
    <row r="247" spans="1:8" s="6" customFormat="1" x14ac:dyDescent="0.25">
      <c r="A247" s="9" t="s">
        <v>251</v>
      </c>
      <c r="B247"/>
      <c r="C247" s="6">
        <f>SUM(C136:C140)</f>
        <v>1611717.33</v>
      </c>
      <c r="D247" s="6">
        <f>SUM(D136:D140)</f>
        <v>50110970.119999997</v>
      </c>
      <c r="E247" s="6">
        <f>SUM(E136:E140)</f>
        <v>532952.97</v>
      </c>
      <c r="F247" s="6">
        <f>SUM(F136:F140)</f>
        <v>4611460.1100000003</v>
      </c>
      <c r="G247" s="6">
        <f>SUM(G136:G140)</f>
        <v>200775.2</v>
      </c>
      <c r="H247" s="6">
        <f t="shared" si="7"/>
        <v>57067875.729999997</v>
      </c>
    </row>
    <row r="248" spans="1:8" s="6" customFormat="1" x14ac:dyDescent="0.25">
      <c r="A248" s="9" t="s">
        <v>8</v>
      </c>
      <c r="B248" s="8"/>
      <c r="C248" s="6">
        <f>SUM(C7:C93)</f>
        <v>313697.15999999986</v>
      </c>
      <c r="D248" s="6">
        <f>SUM(D7:D93)</f>
        <v>528102.21</v>
      </c>
      <c r="E248" s="6">
        <f>SUM(E7:E93)</f>
        <v>494842.18000000005</v>
      </c>
      <c r="F248" s="6">
        <f>SUM(F7:F93)</f>
        <v>43175.03</v>
      </c>
      <c r="G248" s="6">
        <f>SUM(G7:G93)</f>
        <v>185507473.07000008</v>
      </c>
      <c r="H248" s="6">
        <f t="shared" si="7"/>
        <v>186887289.6500001</v>
      </c>
    </row>
    <row r="249" spans="1:8" s="6" customFormat="1" ht="15.75" thickBot="1" x14ac:dyDescent="0.3">
      <c r="A249" t="s">
        <v>252</v>
      </c>
      <c r="B249"/>
      <c r="C249" s="17">
        <f>SUM(C242:C248)</f>
        <v>153225056.47</v>
      </c>
      <c r="D249" s="17">
        <f t="shared" ref="D249:G249" si="9">SUM(D242:D248)</f>
        <v>89047669.799999997</v>
      </c>
      <c r="E249" s="17">
        <f t="shared" si="9"/>
        <v>118248729.41</v>
      </c>
      <c r="F249" s="17">
        <f t="shared" si="9"/>
        <v>140833692.59999996</v>
      </c>
      <c r="G249" s="17">
        <f t="shared" si="9"/>
        <v>229679260.54000008</v>
      </c>
      <c r="H249" s="17">
        <f>SUM(H242:H248)</f>
        <v>731034408.82000005</v>
      </c>
    </row>
    <row r="250" spans="1:8" s="6" customFormat="1" ht="6.95" customHeight="1" thickTop="1" x14ac:dyDescent="0.25">
      <c r="A250"/>
      <c r="B250"/>
    </row>
    <row r="251" spans="1:8" s="6" customFormat="1" x14ac:dyDescent="0.25">
      <c r="A251" s="10" t="s">
        <v>253</v>
      </c>
      <c r="B251"/>
      <c r="C251" s="16">
        <f>C243+C245*0.7+C246*0.3+C247*0.9+C248*0.5</f>
        <v>86101927.273000002</v>
      </c>
      <c r="D251" s="16">
        <f>D243+D245*0.7+D246*0.3+D247*0.9+D248*0.5</f>
        <v>66048560.488999993</v>
      </c>
      <c r="E251" s="16">
        <f>E243+E245*0.7+E246*0.3+E247*0.9+E248*0.5</f>
        <v>69738916.840999991</v>
      </c>
      <c r="F251" s="16">
        <f>F243+F245*0.7+F246*0.3+F247*0.9+F248*0.5</f>
        <v>95001727.689999968</v>
      </c>
      <c r="G251" s="16">
        <f>G243+G245*0.7+G246*0.3+G247*0.9+G248*0.5</f>
        <v>109522938.73400004</v>
      </c>
    </row>
    <row r="252" spans="1:8" s="6" customFormat="1" x14ac:dyDescent="0.25">
      <c r="A252" s="10" t="s">
        <v>254</v>
      </c>
      <c r="B252"/>
      <c r="C252" s="6">
        <f>C244++C245*0.3+C246*0.7+C247*0.1+C248*0.5</f>
        <v>46055084.336999997</v>
      </c>
      <c r="D252" s="6">
        <f>D244++D245*0.3+D246*0.7+D247*0.1+D248*0.5</f>
        <v>9058920.300999999</v>
      </c>
      <c r="E252" s="6">
        <f>E244++E245*0.3+E246*0.7+E247*0.1+E248*0.5</f>
        <v>39719285.979000002</v>
      </c>
      <c r="F252" s="6">
        <f>F244++F245*0.3+F246*0.7+F247*0.1+F248*0.5</f>
        <v>17053526.34</v>
      </c>
      <c r="G252" s="6">
        <f>G244++G245*0.3+G246*0.7+G247*0.1+G248*0.5</f>
        <v>94629587.406000048</v>
      </c>
    </row>
    <row r="253" spans="1:8" s="6" customFormat="1" ht="6.95" customHeight="1" x14ac:dyDescent="0.25">
      <c r="A253"/>
      <c r="B253"/>
    </row>
    <row r="254" spans="1:8" s="6" customFormat="1" x14ac:dyDescent="0.25">
      <c r="A254" s="10" t="s">
        <v>255</v>
      </c>
      <c r="B254"/>
      <c r="C254" s="11">
        <f>C251/(C252+C251)</f>
        <v>0.65151236566312365</v>
      </c>
      <c r="D254" s="11">
        <f t="shared" ref="D254:G254" si="10">D251/(D252+D251)</f>
        <v>0.8793872433782105</v>
      </c>
      <c r="E254" s="11">
        <f t="shared" si="10"/>
        <v>0.63712828316469883</v>
      </c>
      <c r="F254" s="11">
        <f t="shared" si="10"/>
        <v>0.84781145259432145</v>
      </c>
      <c r="G254" s="11">
        <f t="shared" si="10"/>
        <v>0.53647603977671743</v>
      </c>
    </row>
    <row r="255" spans="1:8" s="6" customFormat="1" x14ac:dyDescent="0.25">
      <c r="A255" s="10" t="s">
        <v>256</v>
      </c>
      <c r="B255"/>
      <c r="C255" s="11">
        <f>C252/(C251+C252)</f>
        <v>0.3484876343368763</v>
      </c>
      <c r="D255" s="11">
        <f t="shared" ref="D255:G255" si="11">D252/(D251+D252)</f>
        <v>0.1206127566217895</v>
      </c>
      <c r="E255" s="11">
        <f t="shared" si="11"/>
        <v>0.36287171683530117</v>
      </c>
      <c r="F255" s="11">
        <f t="shared" si="11"/>
        <v>0.15218854740567853</v>
      </c>
      <c r="G255" s="11">
        <f t="shared" si="11"/>
        <v>0.46352396022328252</v>
      </c>
    </row>
    <row r="256" spans="1:8" s="6" customFormat="1" x14ac:dyDescent="0.25">
      <c r="A256"/>
      <c r="B256"/>
    </row>
    <row r="257" spans="1:2" s="6" customFormat="1" x14ac:dyDescent="0.25">
      <c r="A257"/>
      <c r="B257"/>
    </row>
    <row r="258" spans="1:2" s="6" customFormat="1" x14ac:dyDescent="0.25">
      <c r="A258"/>
      <c r="B258"/>
    </row>
    <row r="259" spans="1:2" s="6" customFormat="1" x14ac:dyDescent="0.25">
      <c r="A259"/>
      <c r="B259"/>
    </row>
    <row r="260" spans="1:2" s="6" customFormat="1" x14ac:dyDescent="0.25">
      <c r="A260"/>
      <c r="B260"/>
    </row>
    <row r="261" spans="1:2" s="6" customFormat="1" x14ac:dyDescent="0.25">
      <c r="A261"/>
      <c r="B261"/>
    </row>
    <row r="262" spans="1:2" s="6" customFormat="1" x14ac:dyDescent="0.25">
      <c r="A262"/>
      <c r="B262"/>
    </row>
    <row r="263" spans="1:2" s="6" customFormat="1" x14ac:dyDescent="0.25">
      <c r="A263"/>
      <c r="B263"/>
    </row>
    <row r="264" spans="1:2" s="6" customFormat="1" x14ac:dyDescent="0.25">
      <c r="A264"/>
      <c r="B264"/>
    </row>
    <row r="265" spans="1:2" s="6" customFormat="1" x14ac:dyDescent="0.25">
      <c r="A265"/>
      <c r="B265"/>
    </row>
    <row r="266" spans="1:2" s="6" customFormat="1" x14ac:dyDescent="0.25">
      <c r="A266"/>
      <c r="B266"/>
    </row>
    <row r="267" spans="1:2" s="6" customFormat="1" x14ac:dyDescent="0.25">
      <c r="A267"/>
      <c r="B267"/>
    </row>
    <row r="268" spans="1:2" s="6" customFormat="1" x14ac:dyDescent="0.25">
      <c r="A268"/>
      <c r="B268"/>
    </row>
    <row r="269" spans="1:2" s="6" customFormat="1" x14ac:dyDescent="0.25">
      <c r="A269"/>
      <c r="B269"/>
    </row>
    <row r="270" spans="1:2" s="6" customFormat="1" x14ac:dyDescent="0.25">
      <c r="A270"/>
      <c r="B270"/>
    </row>
    <row r="271" spans="1:2" s="6" customFormat="1" x14ac:dyDescent="0.25">
      <c r="A271"/>
      <c r="B271"/>
    </row>
    <row r="272" spans="1:2" s="6" customFormat="1" x14ac:dyDescent="0.25">
      <c r="A272"/>
      <c r="B272"/>
    </row>
    <row r="273" spans="1:2" s="6" customFormat="1" x14ac:dyDescent="0.25">
      <c r="A273"/>
      <c r="B273"/>
    </row>
    <row r="274" spans="1:2" s="6" customFormat="1" x14ac:dyDescent="0.25">
      <c r="A274"/>
      <c r="B274"/>
    </row>
    <row r="275" spans="1:2" s="6" customFormat="1" x14ac:dyDescent="0.25">
      <c r="A275"/>
      <c r="B275"/>
    </row>
    <row r="276" spans="1:2" s="6" customFormat="1" x14ac:dyDescent="0.25">
      <c r="A276"/>
      <c r="B276"/>
    </row>
    <row r="277" spans="1:2" s="6" customFormat="1" x14ac:dyDescent="0.25">
      <c r="A277"/>
      <c r="B277"/>
    </row>
    <row r="278" spans="1:2" s="6" customFormat="1" x14ac:dyDescent="0.25">
      <c r="A278"/>
      <c r="B278"/>
    </row>
    <row r="279" spans="1:2" s="6" customFormat="1" x14ac:dyDescent="0.25">
      <c r="A279"/>
      <c r="B279"/>
    </row>
    <row r="280" spans="1:2" s="6" customFormat="1" x14ac:dyDescent="0.25">
      <c r="A280"/>
      <c r="B280"/>
    </row>
    <row r="281" spans="1:2" s="6" customFormat="1" x14ac:dyDescent="0.25">
      <c r="A281"/>
      <c r="B281"/>
    </row>
    <row r="282" spans="1:2" s="6" customFormat="1" x14ac:dyDescent="0.25">
      <c r="A282"/>
      <c r="B282"/>
    </row>
    <row r="283" spans="1:2" s="6" customFormat="1" x14ac:dyDescent="0.25">
      <c r="A283"/>
      <c r="B283"/>
    </row>
    <row r="284" spans="1:2" s="6" customFormat="1" x14ac:dyDescent="0.25">
      <c r="A284"/>
      <c r="B284"/>
    </row>
    <row r="285" spans="1:2" s="6" customFormat="1" x14ac:dyDescent="0.25">
      <c r="A285"/>
      <c r="B285"/>
    </row>
    <row r="286" spans="1:2" s="6" customFormat="1" x14ac:dyDescent="0.25">
      <c r="A286"/>
      <c r="B286"/>
    </row>
    <row r="287" spans="1:2" s="6" customFormat="1" x14ac:dyDescent="0.25">
      <c r="A287"/>
      <c r="B287"/>
    </row>
    <row r="288" spans="1:2" s="6" customFormat="1" x14ac:dyDescent="0.25">
      <c r="A288"/>
      <c r="B288"/>
    </row>
    <row r="289" spans="1:2" s="6" customFormat="1" x14ac:dyDescent="0.25">
      <c r="A289"/>
      <c r="B289"/>
    </row>
    <row r="290" spans="1:2" s="6" customFormat="1" x14ac:dyDescent="0.25">
      <c r="A290"/>
      <c r="B290"/>
    </row>
    <row r="291" spans="1:2" s="6" customFormat="1" x14ac:dyDescent="0.25">
      <c r="A291"/>
      <c r="B291"/>
    </row>
    <row r="292" spans="1:2" s="6" customFormat="1" x14ac:dyDescent="0.25">
      <c r="A292"/>
      <c r="B292"/>
    </row>
    <row r="293" spans="1:2" s="6" customFormat="1" x14ac:dyDescent="0.25">
      <c r="A293"/>
      <c r="B293"/>
    </row>
    <row r="294" spans="1:2" s="6" customFormat="1" x14ac:dyDescent="0.25">
      <c r="A294"/>
      <c r="B294"/>
    </row>
    <row r="295" spans="1:2" s="6" customFormat="1" x14ac:dyDescent="0.25">
      <c r="A295"/>
      <c r="B295"/>
    </row>
    <row r="296" spans="1:2" s="6" customFormat="1" x14ac:dyDescent="0.25">
      <c r="A296"/>
      <c r="B296"/>
    </row>
    <row r="297" spans="1:2" s="6" customFormat="1" x14ac:dyDescent="0.25">
      <c r="A297"/>
      <c r="B297"/>
    </row>
    <row r="298" spans="1:2" s="6" customFormat="1" x14ac:dyDescent="0.25">
      <c r="A298"/>
      <c r="B298"/>
    </row>
    <row r="299" spans="1:2" s="6" customFormat="1" x14ac:dyDescent="0.25">
      <c r="A299"/>
      <c r="B299"/>
    </row>
    <row r="300" spans="1:2" s="6" customFormat="1" x14ac:dyDescent="0.25">
      <c r="A300"/>
      <c r="B300"/>
    </row>
    <row r="301" spans="1:2" s="6" customFormat="1" x14ac:dyDescent="0.25">
      <c r="A301"/>
      <c r="B301"/>
    </row>
    <row r="302" spans="1:2" s="6" customFormat="1" x14ac:dyDescent="0.25">
      <c r="A302"/>
      <c r="B302"/>
    </row>
    <row r="303" spans="1:2" s="6" customFormat="1" x14ac:dyDescent="0.25">
      <c r="A303"/>
      <c r="B303"/>
    </row>
    <row r="304" spans="1:2" s="6" customFormat="1" x14ac:dyDescent="0.25">
      <c r="A304"/>
      <c r="B304"/>
    </row>
    <row r="305" spans="1:2" s="6" customFormat="1" x14ac:dyDescent="0.25">
      <c r="A305"/>
      <c r="B305"/>
    </row>
  </sheetData>
  <pageMargins left="0.7" right="0.7" top="0.25" bottom="0.5" header="0.3" footer="0"/>
  <pageSetup scale="95" orientation="landscape" r:id="rId1"/>
  <headerFooter>
    <oddHeader xml:space="preserve">&amp;RSOAH Docket No. 473-21-2606
Docket No. 52195
OPUC's 1st, Q. No. OPUC 1-31
Attachment 1
Page &amp;P of &amp;N
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1</vt:lpstr>
      <vt:lpstr>'Attachment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2021-07-21T14:45:30Z</dcterms:created>
  <dcterms:modified xsi:type="dcterms:W3CDTF">2021-07-21T14:50:20Z</dcterms:modified>
</cp:coreProperties>
</file>